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O:\Data-Work\27_Natural_Resources-RE\275.1 Ökobilanzen_Methoden\TASwiss_2022-2024\3_Work\3_6 Paper\Manuscript revision 2\"/>
    </mc:Choice>
  </mc:AlternateContent>
  <xr:revisionPtr revIDLastSave="0" documentId="13_ncr:1_{368CD397-391F-4B2F-902F-D96DF106B29D}" xr6:coauthVersionLast="47" xr6:coauthVersionMax="47" xr10:uidLastSave="{00000000-0000-0000-0000-000000000000}"/>
  <bookViews>
    <workbookView xWindow="-110" yWindow="-110" windowWidth="19420" windowHeight="10300" tabRatio="834" xr2:uid="{B6B8738A-F7BF-4545-B390-467B6933458B}"/>
  </bookViews>
  <sheets>
    <sheet name="READ ME" sheetId="1" r:id="rId1"/>
    <sheet name="T1 Diet composition" sheetId="2" r:id="rId2"/>
    <sheet name="T2 Food item characteristics" sheetId="3" r:id="rId3"/>
    <sheet name="T3 Alt. product characteristics" sheetId="7" r:id="rId4"/>
    <sheet name="T4 Diet characteristics" sheetId="4" r:id="rId5"/>
    <sheet name="T5 Alt. products in Switzerland" sheetId="5" r:id="rId6"/>
    <sheet name="T6 NRF11.3 reference values" sheetId="6" r:id="rId7"/>
    <sheet name="T7 Soy alternatives" sheetId="8" r:id="rId8"/>
    <sheet name="T8 Soy alternatives composition" sheetId="9" r:id="rId9"/>
    <sheet name="T9 Soy alternatives origin" sheetId="10" r:id="rId10"/>
    <sheet name="T10 Ratio dom. prod. to import" sheetId="11" r:id="rId11"/>
  </sheets>
  <externalReferences>
    <externalReference r:id="rId12"/>
  </externalReferences>
  <definedNames>
    <definedName name="_xlnm._FilterDatabase" localSheetId="5" hidden="1">'T5 Alt. products in Switzerland'!$A$7:$F$340</definedName>
    <definedName name="_xlnm.Print_Area" localSheetId="0">'READ ME'!$A$1:$C$28</definedName>
    <definedName name="_xlnm.Print_Area" localSheetId="1">'T1 Diet composition'!$A$1:$H$114</definedName>
    <definedName name="_xlnm.Print_Area" localSheetId="2">'T2 Food item characteristics'!$A$1:$BF$111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1" i="8" l="1"/>
  <c r="D29" i="8"/>
  <c r="D28" i="8"/>
  <c r="D27" i="8"/>
  <c r="D26" i="8"/>
  <c r="D30" i="8" s="1"/>
  <c r="C5" i="11" l="1"/>
  <c r="C6" i="11"/>
  <c r="C7" i="11"/>
  <c r="C8" i="11"/>
  <c r="C9" i="11"/>
  <c r="C10" i="11"/>
  <c r="C11" i="11"/>
  <c r="C12" i="11"/>
  <c r="C13" i="11"/>
  <c r="C14" i="11"/>
  <c r="C15" i="11"/>
  <c r="C16" i="11"/>
  <c r="C17" i="11"/>
  <c r="C18" i="11"/>
  <c r="C19" i="11"/>
  <c r="C20" i="11"/>
  <c r="C21" i="11"/>
  <c r="C22" i="11"/>
  <c r="C23" i="11"/>
  <c r="C24" i="11"/>
  <c r="C25" i="11"/>
  <c r="C26" i="11"/>
  <c r="C29" i="11"/>
  <c r="C30" i="11"/>
  <c r="C31" i="11"/>
  <c r="C32" i="11"/>
  <c r="C33" i="11"/>
  <c r="C34" i="11"/>
  <c r="C35" i="11"/>
  <c r="C36" i="11"/>
  <c r="C37" i="11"/>
  <c r="C38" i="11"/>
  <c r="C39" i="11"/>
  <c r="C40" i="11"/>
  <c r="C41" i="11"/>
  <c r="C42" i="11"/>
  <c r="C43" i="11"/>
  <c r="C44" i="11"/>
  <c r="C45" i="11"/>
  <c r="C47" i="11"/>
  <c r="C48" i="11"/>
  <c r="C49" i="11"/>
  <c r="C50" i="11"/>
  <c r="C51" i="11"/>
  <c r="C53" i="11"/>
  <c r="C54" i="11"/>
  <c r="C55" i="11"/>
  <c r="C56" i="11"/>
  <c r="C57" i="11"/>
  <c r="C58" i="11"/>
  <c r="C60" i="11"/>
  <c r="C61" i="11"/>
  <c r="C62" i="11"/>
  <c r="C63" i="11"/>
  <c r="C64" i="11"/>
  <c r="C65" i="11"/>
  <c r="C66" i="11"/>
  <c r="C67" i="11"/>
  <c r="C68" i="11"/>
  <c r="C69" i="11"/>
  <c r="C70" i="11"/>
  <c r="C71" i="11"/>
  <c r="C72" i="11"/>
  <c r="C73" i="11"/>
  <c r="C74" i="11"/>
  <c r="C75" i="11"/>
  <c r="C76" i="11"/>
  <c r="C77" i="11"/>
  <c r="C79" i="11"/>
  <c r="C80" i="11"/>
  <c r="C81" i="11"/>
  <c r="C82" i="11"/>
  <c r="C83" i="11"/>
  <c r="C85" i="11"/>
  <c r="C87" i="11"/>
  <c r="C88" i="11"/>
  <c r="C89" i="11"/>
  <c r="C90" i="11"/>
  <c r="C91" i="11"/>
  <c r="C92" i="11"/>
  <c r="C93" i="11"/>
  <c r="C94" i="11"/>
  <c r="C95" i="11"/>
  <c r="C98" i="11"/>
  <c r="C99" i="11"/>
  <c r="C100" i="11"/>
  <c r="C101" i="11"/>
  <c r="C102" i="11"/>
  <c r="C103" i="11"/>
  <c r="C106" i="11"/>
  <c r="C107" i="11"/>
  <c r="C108" i="11"/>
  <c r="C4" i="11"/>
  <c r="A1" i="11" a="1"/>
  <c r="A1" i="11" s="1"/>
  <c r="A17" i="1" s="1"/>
  <c r="A1" i="7" a="1"/>
  <c r="A1" i="7" s="1"/>
  <c r="A1" i="10" l="1" a="1"/>
  <c r="A1" i="10" s="1"/>
  <c r="A1" i="9" a="1"/>
  <c r="A1" i="9" s="1"/>
  <c r="A15" i="1" s="1"/>
  <c r="A16" i="1" l="1"/>
  <c r="B27" i="8" l="1"/>
  <c r="B29" i="8"/>
  <c r="B28" i="8"/>
  <c r="B26" i="8" l="1"/>
  <c r="A1" i="8" a="1"/>
  <c r="A1" i="8" s="1"/>
  <c r="B31" i="8" l="1"/>
  <c r="B30" i="8"/>
  <c r="A14" i="1"/>
  <c r="A1" i="1" a="1"/>
  <c r="A1" i="1" s="1"/>
  <c r="A1" i="6" a="1"/>
  <c r="A1" i="6" s="1"/>
  <c r="A1" i="5" a="1"/>
  <c r="A1" i="5" s="1"/>
  <c r="A12" i="1" s="1"/>
  <c r="A1" i="4" a="1"/>
  <c r="A1" i="4" s="1"/>
  <c r="A11" i="1" s="1"/>
  <c r="A10" i="1"/>
  <c r="A1" i="3" a="1"/>
  <c r="A1" i="3" s="1"/>
  <c r="A9" i="1" s="1"/>
  <c r="A1" i="2" a="1"/>
  <c r="A1" i="2" s="1"/>
  <c r="A8" i="1" s="1"/>
  <c r="A1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<sst xmlns="http://schemas.openxmlformats.org/spreadsheetml/2006/main" count="3255" uniqueCount="795">
  <si>
    <t>Content description</t>
  </si>
  <si>
    <t>Diet</t>
  </si>
  <si>
    <t>Food item</t>
  </si>
  <si>
    <t>[g/(day*person)]</t>
  </si>
  <si>
    <t>Recommended diet</t>
  </si>
  <si>
    <t>Recommended diet, no meat</t>
  </si>
  <si>
    <t>Recommended diet, no meat and no dairy</t>
  </si>
  <si>
    <t>softdrink</t>
  </si>
  <si>
    <t>apple juice</t>
  </si>
  <si>
    <t>coffee</t>
  </si>
  <si>
    <t>black tea</t>
  </si>
  <si>
    <t>green tea</t>
  </si>
  <si>
    <t>beer non alcoholic</t>
  </si>
  <si>
    <t>beer</t>
  </si>
  <si>
    <t>mixed alcoholic drink</t>
  </si>
  <si>
    <t>spirit</t>
  </si>
  <si>
    <t>red wine</t>
  </si>
  <si>
    <t>white wine</t>
  </si>
  <si>
    <t>rosé wine</t>
  </si>
  <si>
    <t>butter</t>
  </si>
  <si>
    <t>margarine</t>
  </si>
  <si>
    <t>olive oil</t>
  </si>
  <si>
    <t>rapeseed oil</t>
  </si>
  <si>
    <t>sunflower oil</t>
  </si>
  <si>
    <t>salmon</t>
  </si>
  <si>
    <t>tuna</t>
  </si>
  <si>
    <t>cod</t>
  </si>
  <si>
    <t>trout</t>
  </si>
  <si>
    <t>perch</t>
  </si>
  <si>
    <t>sardine</t>
  </si>
  <si>
    <t>crustaceans</t>
  </si>
  <si>
    <t>mussels</t>
  </si>
  <si>
    <t>veal, unprocessed</t>
  </si>
  <si>
    <t>beef, unprocessed</t>
  </si>
  <si>
    <t>pork, unprocessed</t>
  </si>
  <si>
    <t>poultry, unprocessed</t>
  </si>
  <si>
    <t>veal, processed</t>
  </si>
  <si>
    <t>beef, processed</t>
  </si>
  <si>
    <t>pork, processed</t>
  </si>
  <si>
    <t>poultry, processed</t>
  </si>
  <si>
    <t>egg (chicken)</t>
  </si>
  <si>
    <t>strawberry</t>
  </si>
  <si>
    <t>pineapple</t>
  </si>
  <si>
    <t>apple</t>
  </si>
  <si>
    <t>apricot</t>
  </si>
  <si>
    <t>banana</t>
  </si>
  <si>
    <t>pear</t>
  </si>
  <si>
    <t>cherry</t>
  </si>
  <si>
    <t>kiwi</t>
  </si>
  <si>
    <t>mandarin</t>
  </si>
  <si>
    <t>mango</t>
  </si>
  <si>
    <t>melon</t>
  </si>
  <si>
    <t>nectarine</t>
  </si>
  <si>
    <t>orange</t>
  </si>
  <si>
    <t>peach</t>
  </si>
  <si>
    <t>grape</t>
  </si>
  <si>
    <t>plum</t>
  </si>
  <si>
    <t>chicory</t>
  </si>
  <si>
    <t>iceberg lettuce</t>
  </si>
  <si>
    <t>head lettuce</t>
  </si>
  <si>
    <t>spinach</t>
  </si>
  <si>
    <t>asparagus</t>
  </si>
  <si>
    <t>eggplant</t>
  </si>
  <si>
    <t>avocado</t>
  </si>
  <si>
    <t>beans</t>
  </si>
  <si>
    <t>peas</t>
  </si>
  <si>
    <t>lentils</t>
  </si>
  <si>
    <t>cucumber</t>
  </si>
  <si>
    <t>bell pepper</t>
  </si>
  <si>
    <t>tomato</t>
  </si>
  <si>
    <t>courgette</t>
  </si>
  <si>
    <t>beetroot</t>
  </si>
  <si>
    <t>carrot</t>
  </si>
  <si>
    <t>broccoli</t>
  </si>
  <si>
    <t>onion</t>
  </si>
  <si>
    <t>button mushroom</t>
  </si>
  <si>
    <t>wheat bread</t>
  </si>
  <si>
    <t>rye bread</t>
  </si>
  <si>
    <t>pasta</t>
  </si>
  <si>
    <t>rice</t>
  </si>
  <si>
    <t>polenta, cornmeal</t>
  </si>
  <si>
    <t>breakfast cereal</t>
  </si>
  <si>
    <t>dough and pastry</t>
  </si>
  <si>
    <t>potato</t>
  </si>
  <si>
    <t>hard and semi-hard cheese</t>
  </si>
  <si>
    <t>soft cheese</t>
  </si>
  <si>
    <t>cream cheese</t>
  </si>
  <si>
    <t>yoghurt</t>
  </si>
  <si>
    <t>milk</t>
  </si>
  <si>
    <t>milk drinks</t>
  </si>
  <si>
    <t>cream</t>
  </si>
  <si>
    <t>milk-based dessert</t>
  </si>
  <si>
    <t>peanut</t>
  </si>
  <si>
    <t>chestnut</t>
  </si>
  <si>
    <t>almond</t>
  </si>
  <si>
    <t>chips</t>
  </si>
  <si>
    <t>vegetable soup</t>
  </si>
  <si>
    <t>pumpkin soup</t>
  </si>
  <si>
    <t>sweet pastry</t>
  </si>
  <si>
    <t>jam</t>
  </si>
  <si>
    <t>honey</t>
  </si>
  <si>
    <t>chocolate</t>
  </si>
  <si>
    <t>sweets</t>
  </si>
  <si>
    <t>sugar</t>
  </si>
  <si>
    <t>vinegar</t>
  </si>
  <si>
    <t>mustard</t>
  </si>
  <si>
    <t>tomato sauce</t>
  </si>
  <si>
    <t>mayonnaise</t>
  </si>
  <si>
    <t>salad dressing</t>
  </si>
  <si>
    <t>salt</t>
  </si>
  <si>
    <t>chives</t>
  </si>
  <si>
    <t>meat alternatives</t>
  </si>
  <si>
    <t>milk alternatives</t>
  </si>
  <si>
    <t>cream alternatives</t>
  </si>
  <si>
    <t>yoghurt alternatives</t>
  </si>
  <si>
    <t>cheese alternatives</t>
  </si>
  <si>
    <t>Unit</t>
  </si>
  <si>
    <t>Global warming potential</t>
  </si>
  <si>
    <t>Impact category</t>
  </si>
  <si>
    <t>Water scarcity</t>
  </si>
  <si>
    <t>Land occupation, agricultural</t>
  </si>
  <si>
    <t>kg CO2-eq/kg</t>
  </si>
  <si>
    <t>Nutrient</t>
  </si>
  <si>
    <t>calcium</t>
  </si>
  <si>
    <t>carbohydrate</t>
  </si>
  <si>
    <t>energy, total metabolisable</t>
  </si>
  <si>
    <t>fatty acids, total monounsaturated</t>
  </si>
  <si>
    <t>fatty acids, total polyunsaturated</t>
  </si>
  <si>
    <t>fatty acids, total saturated</t>
  </si>
  <si>
    <t>fat, total</t>
  </si>
  <si>
    <t>iron, total</t>
  </si>
  <si>
    <t>fibre, total dietary</t>
  </si>
  <si>
    <t>folate, total</t>
  </si>
  <si>
    <t>iodide</t>
  </si>
  <si>
    <t>potassium</t>
  </si>
  <si>
    <t>magnesium</t>
  </si>
  <si>
    <t>sodium</t>
  </si>
  <si>
    <t>niacin, preformed</t>
  </si>
  <si>
    <t>phosphorus</t>
  </si>
  <si>
    <t>pantothenic acid (vitamin B5)</t>
  </si>
  <si>
    <t>protein, total</t>
  </si>
  <si>
    <t>riboflavin</t>
  </si>
  <si>
    <t>sugars, total</t>
  </si>
  <si>
    <t>sugar, free</t>
  </si>
  <si>
    <t>thiamin</t>
  </si>
  <si>
    <t>vitamin A; retinol equiv from retinol and carotenoid activities</t>
  </si>
  <si>
    <t>vitamin B-12</t>
  </si>
  <si>
    <t>vitamin B-6, total</t>
  </si>
  <si>
    <t>vitamin C (ascorbic acid)</t>
  </si>
  <si>
    <t>vitamin E; alpha-tocopherol equiv from E vitamer activities</t>
  </si>
  <si>
    <t>zinc</t>
  </si>
  <si>
    <t>g/kg</t>
  </si>
  <si>
    <t>mg/kg</t>
  </si>
  <si>
    <t>ug/kg</t>
  </si>
  <si>
    <t>kcal/kg</t>
  </si>
  <si>
    <t>RE/kg</t>
  </si>
  <si>
    <t>ATE/kg</t>
  </si>
  <si>
    <t>Environmental impacts (Douziech et al., 2024)</t>
  </si>
  <si>
    <t>NRF (Fulgoni et al., 2009)</t>
  </si>
  <si>
    <t>Reference products</t>
  </si>
  <si>
    <t>Alternative products</t>
  </si>
  <si>
    <t>LIM3</t>
  </si>
  <si>
    <t>m3/kg</t>
  </si>
  <si>
    <t>m2a/kg</t>
  </si>
  <si>
    <t>kg SO2-eq/kg</t>
  </si>
  <si>
    <t>Acidification potential, terrestrial</t>
  </si>
  <si>
    <t>Eutrophication potential, freshwater</t>
  </si>
  <si>
    <t>kg P-eq/kg</t>
  </si>
  <si>
    <t>Falafel</t>
  </si>
  <si>
    <t>Soy drink</t>
  </si>
  <si>
    <t>Oat drink</t>
  </si>
  <si>
    <t>Almond drink</t>
  </si>
  <si>
    <t>Tofu (and tempeh)</t>
  </si>
  <si>
    <t>Mycoprotein-based (Quorn®)</t>
  </si>
  <si>
    <t>Milk alternatives, average</t>
  </si>
  <si>
    <t>Yoghurt alternatives</t>
  </si>
  <si>
    <t>Cheese alternatives</t>
  </si>
  <si>
    <t>Cream alternatives</t>
  </si>
  <si>
    <t xml:space="preserve"> </t>
  </si>
  <si>
    <t>Mean</t>
  </si>
  <si>
    <t>Median</t>
  </si>
  <si>
    <t>Mean absolute deviation</t>
  </si>
  <si>
    <t>Standard deviation</t>
  </si>
  <si>
    <t>IPCC 2021 - GWP100 (fossil &amp; LULUC)</t>
  </si>
  <si>
    <t>Water scarcity - AWARE</t>
  </si>
  <si>
    <t>Land occupation - Agricultural</t>
  </si>
  <si>
    <t>Acidification - Terrestrial</t>
  </si>
  <si>
    <t>Eutrophication - Freshwater</t>
  </si>
  <si>
    <t>g</t>
  </si>
  <si>
    <t>mg</t>
  </si>
  <si>
    <t>kcal</t>
  </si>
  <si>
    <t>RE</t>
  </si>
  <si>
    <t>Maximum value observed</t>
  </si>
  <si>
    <t>Minimum value observed</t>
  </si>
  <si>
    <t>qualifying</t>
  </si>
  <si>
    <t>disqualifying</t>
  </si>
  <si>
    <t>sugars, free</t>
  </si>
  <si>
    <t>Unit of intake per person and day</t>
  </si>
  <si>
    <t>vitamin A in retinol equivalents from retinol and carotenoid activities</t>
  </si>
  <si>
    <t xml:space="preserve">vitamin C </t>
  </si>
  <si>
    <t>vitamin E in alpha-tocopherol equivalents from E vitamer activities</t>
  </si>
  <si>
    <t>Sub-score</t>
  </si>
  <si>
    <t>Brand</t>
  </si>
  <si>
    <t>Product type</t>
  </si>
  <si>
    <t xml:space="preserve">Migros </t>
  </si>
  <si>
    <t>Cornatur</t>
  </si>
  <si>
    <t>Aha!</t>
  </si>
  <si>
    <t>Planted</t>
  </si>
  <si>
    <t>V-Love</t>
  </si>
  <si>
    <t>M-Budget</t>
  </si>
  <si>
    <t>Beyond Meat</t>
  </si>
  <si>
    <t>Alnatura</t>
  </si>
  <si>
    <t>La Vie</t>
  </si>
  <si>
    <t>Garden Gourmet</t>
  </si>
  <si>
    <t>Noppa's</t>
  </si>
  <si>
    <t>Happy Vegi Butcher</t>
  </si>
  <si>
    <t>Luya</t>
  </si>
  <si>
    <t>Green Cuisine</t>
  </si>
  <si>
    <t>Oatly</t>
  </si>
  <si>
    <t>Alpro</t>
  </si>
  <si>
    <t>Beleaf</t>
  </si>
  <si>
    <t>Rama</t>
  </si>
  <si>
    <t>Wilmersburger</t>
  </si>
  <si>
    <t>SimplyV</t>
  </si>
  <si>
    <t>Emmi</t>
  </si>
  <si>
    <t>Sproud</t>
  </si>
  <si>
    <t>Karma</t>
  </si>
  <si>
    <t>Prix Garantie</t>
  </si>
  <si>
    <t>Thai Kitchen</t>
  </si>
  <si>
    <t>Délicorn</t>
  </si>
  <si>
    <t>Yolo</t>
  </si>
  <si>
    <t>New Roots</t>
  </si>
  <si>
    <t>The Green Mountain</t>
  </si>
  <si>
    <t>Wild Foods</t>
  </si>
  <si>
    <t>Festivo</t>
  </si>
  <si>
    <t>Outlawz Food</t>
  </si>
  <si>
    <t>LiVeg</t>
  </si>
  <si>
    <t>SnackIt</t>
  </si>
  <si>
    <t>ACCRO</t>
  </si>
  <si>
    <t>Vemondo</t>
  </si>
  <si>
    <t>Violife</t>
  </si>
  <si>
    <t>Vegü</t>
  </si>
  <si>
    <t>Aldi</t>
  </si>
  <si>
    <t>JustVeg</t>
  </si>
  <si>
    <t>The Vegetarian Butcher</t>
  </si>
  <si>
    <t>Denner</t>
  </si>
  <si>
    <t>Unconventional</t>
  </si>
  <si>
    <t>Veganz</t>
  </si>
  <si>
    <t>Morga</t>
  </si>
  <si>
    <t>Green Force</t>
  </si>
  <si>
    <t>Lotao</t>
  </si>
  <si>
    <t>NextLevelMeat</t>
  </si>
  <si>
    <t>MyBestVeggie</t>
  </si>
  <si>
    <t>Rügenwalder Mühle</t>
  </si>
  <si>
    <t>Essento</t>
  </si>
  <si>
    <t>Tofu</t>
  </si>
  <si>
    <t>Nuggets</t>
  </si>
  <si>
    <t>Schnitzel</t>
  </si>
  <si>
    <t>Bratwurst</t>
  </si>
  <si>
    <t>Cordon Bleu</t>
  </si>
  <si>
    <t>Pieces</t>
  </si>
  <si>
    <t>Kebab</t>
  </si>
  <si>
    <t>Steak</t>
  </si>
  <si>
    <t>Chunks</t>
  </si>
  <si>
    <t>Pulled Pork</t>
  </si>
  <si>
    <t>Fleischkäse</t>
  </si>
  <si>
    <t>Wings</t>
  </si>
  <si>
    <t>Skyr</t>
  </si>
  <si>
    <t>Salami</t>
  </si>
  <si>
    <t>Piccata</t>
  </si>
  <si>
    <t>Curry</t>
  </si>
  <si>
    <t>Crispy</t>
  </si>
  <si>
    <t>Cevapcici</t>
  </si>
  <si>
    <t>Original</t>
  </si>
  <si>
    <t>Cervelat</t>
  </si>
  <si>
    <t>Coffee</t>
  </si>
  <si>
    <t>Barista</t>
  </si>
  <si>
    <t>Cuisine</t>
  </si>
  <si>
    <t>Calcium</t>
  </si>
  <si>
    <t>Mango</t>
  </si>
  <si>
    <t>Camembert</t>
  </si>
  <si>
    <t>Feta</t>
  </si>
  <si>
    <t>Nature</t>
  </si>
  <si>
    <t>Raclette</t>
  </si>
  <si>
    <t>Classic</t>
  </si>
  <si>
    <t>BBQ</t>
  </si>
  <si>
    <t>Pastrani</t>
  </si>
  <si>
    <t>Hot dog</t>
  </si>
  <si>
    <t>Stripes</t>
  </si>
  <si>
    <t>Chili</t>
  </si>
  <si>
    <t>Chicken</t>
  </si>
  <si>
    <t>Stracciatella</t>
  </si>
  <si>
    <t>Cheddar</t>
  </si>
  <si>
    <t>Fondue</t>
  </si>
  <si>
    <t>Acheta</t>
  </si>
  <si>
    <t>Locusta</t>
  </si>
  <si>
    <t>Quinoa</t>
  </si>
  <si>
    <t>Jackfruit</t>
  </si>
  <si>
    <t>Mycoprotein</t>
  </si>
  <si>
    <t>Mince</t>
  </si>
  <si>
    <t>Cold cuts</t>
  </si>
  <si>
    <t>Meatballs</t>
  </si>
  <si>
    <t>Sliced meat</t>
  </si>
  <si>
    <t>Fillet</t>
  </si>
  <si>
    <t>Sausage</t>
  </si>
  <si>
    <t>Boiled sausage</t>
  </si>
  <si>
    <t>Triangle</t>
  </si>
  <si>
    <t>Cream</t>
  </si>
  <si>
    <t>Yoghurt</t>
  </si>
  <si>
    <t>Rice drink</t>
  </si>
  <si>
    <t>Crème fraiche</t>
  </si>
  <si>
    <t>Coconut drink</t>
  </si>
  <si>
    <t>Hard cheese</t>
  </si>
  <si>
    <t>Soft cheese</t>
  </si>
  <si>
    <t>Semi-hard cheese</t>
  </si>
  <si>
    <t>Quinoa drink</t>
  </si>
  <si>
    <t>Pea drink</t>
  </si>
  <si>
    <t>Meatloaf</t>
  </si>
  <si>
    <t>Tartare</t>
  </si>
  <si>
    <t>Dried meat</t>
  </si>
  <si>
    <t>Pulled pork</t>
  </si>
  <si>
    <t>Cream cheese</t>
  </si>
  <si>
    <t>Cashew drink</t>
  </si>
  <si>
    <t>Mascarpone</t>
  </si>
  <si>
    <t>Insects</t>
  </si>
  <si>
    <t>Patty</t>
  </si>
  <si>
    <t>Bacon</t>
  </si>
  <si>
    <t>Pre-cooked, with lemon pepper</t>
  </si>
  <si>
    <t>Lyonnaise</t>
  </si>
  <si>
    <t>Crispy, deep-fried</t>
  </si>
  <si>
    <t>Marinated</t>
  </si>
  <si>
    <t>Almond, sesame</t>
  </si>
  <si>
    <t>Seitan/tofu</t>
  </si>
  <si>
    <t>Chicken curry</t>
  </si>
  <si>
    <t>Mocha</t>
  </si>
  <si>
    <t>Strawberry</t>
  </si>
  <si>
    <t>Grated cheese</t>
  </si>
  <si>
    <t>Emmental cheese</t>
  </si>
  <si>
    <t>Bircher muesli</t>
  </si>
  <si>
    <t>Blueberry</t>
  </si>
  <si>
    <t>None</t>
  </si>
  <si>
    <t>Spicy herbs</t>
  </si>
  <si>
    <t>Hunter style</t>
  </si>
  <si>
    <t>Minced steak</t>
  </si>
  <si>
    <t>Mushroom sauce</t>
  </si>
  <si>
    <t>Farmer's style</t>
  </si>
  <si>
    <t>Viennese</t>
  </si>
  <si>
    <t>Goulash</t>
  </si>
  <si>
    <t>Herbs</t>
  </si>
  <si>
    <t>Emmentaler-spicy</t>
  </si>
  <si>
    <t>Emmental-mild</t>
  </si>
  <si>
    <t>Banana</t>
  </si>
  <si>
    <t>Chickpea-tomato</t>
  </si>
  <si>
    <t>Hazelnut</t>
  </si>
  <si>
    <t>Lemon pepper</t>
  </si>
  <si>
    <t>Soy</t>
  </si>
  <si>
    <t>Wheat</t>
  </si>
  <si>
    <t>Peas</t>
  </si>
  <si>
    <t>Chickpeas</t>
  </si>
  <si>
    <t>Vegetables</t>
  </si>
  <si>
    <t>Peas/field bean</t>
  </si>
  <si>
    <t>Rapeseed</t>
  </si>
  <si>
    <t>Rapeseed/peas</t>
  </si>
  <si>
    <t>Oats</t>
  </si>
  <si>
    <t>Coconut</t>
  </si>
  <si>
    <t>Almonds</t>
  </si>
  <si>
    <t>Rice</t>
  </si>
  <si>
    <t>almonds</t>
  </si>
  <si>
    <t>Lupins</t>
  </si>
  <si>
    <t>Lentils/coconut</t>
  </si>
  <si>
    <t>Lentils/palm/rapeseed</t>
  </si>
  <si>
    <t>Peas/sunflowers/oats</t>
  </si>
  <si>
    <t>Rapeseed/chicken egg</t>
  </si>
  <si>
    <t>Wheat/beans</t>
  </si>
  <si>
    <t>Wheat/peas</t>
  </si>
  <si>
    <t>Peas/faba bean</t>
  </si>
  <si>
    <t>Rapeseed/peas/mushroom</t>
  </si>
  <si>
    <t>Peas/sunflower/oats</t>
  </si>
  <si>
    <t>Rapeseed/peas/fava bean</t>
  </si>
  <si>
    <t>Chickpeas/lupins</t>
  </si>
  <si>
    <t>Coconut/sunflower/peas</t>
  </si>
  <si>
    <t>Oats/peas</t>
  </si>
  <si>
    <t>Quinoa/rice/chickpeas</t>
  </si>
  <si>
    <t>Chickpeas/rice</t>
  </si>
  <si>
    <t>Sunflower/milk/peas</t>
  </si>
  <si>
    <t>Rapeseed/chicken egg/wheat</t>
  </si>
  <si>
    <t>Vegetables/corn</t>
  </si>
  <si>
    <t>Oats/almonds</t>
  </si>
  <si>
    <t>Coconut/rice</t>
  </si>
  <si>
    <t>Soy/wheat</t>
  </si>
  <si>
    <t>Soy/wheat/peas/potatoes</t>
  </si>
  <si>
    <t>Soy/wheat/peas</t>
  </si>
  <si>
    <t>Soy/vegetables</t>
  </si>
  <si>
    <t>Wheat/soy</t>
  </si>
  <si>
    <t>Sunflowers/peas</t>
  </si>
  <si>
    <t>Sunflower/soy</t>
  </si>
  <si>
    <t>Rapeseed/soy</t>
  </si>
  <si>
    <t>Coconut/almonds</t>
  </si>
  <si>
    <t>Coconut/lupins</t>
  </si>
  <si>
    <t>Wheat/soy/peas</t>
  </si>
  <si>
    <t>Cashews/almonds</t>
  </si>
  <si>
    <t>Almonds/rice</t>
  </si>
  <si>
    <t>Coconut/peas</t>
  </si>
  <si>
    <t>Rice/almonds</t>
  </si>
  <si>
    <t>Peas/wheat/soy</t>
  </si>
  <si>
    <t>Egg/vegetables</t>
  </si>
  <si>
    <t>Cashews</t>
  </si>
  <si>
    <t>Cashews/chickpeas</t>
  </si>
  <si>
    <t>Soy/peas</t>
  </si>
  <si>
    <t>Almonds/coconut</t>
  </si>
  <si>
    <t>Rapeseed/wheat</t>
  </si>
  <si>
    <t>Rapeseed/potato/peas/fava bean</t>
  </si>
  <si>
    <t>Fava bean</t>
  </si>
  <si>
    <t>Rapeseed/egg</t>
  </si>
  <si>
    <t>Unknown</t>
  </si>
  <si>
    <t>Cheese</t>
  </si>
  <si>
    <t>Beef, processed</t>
  </si>
  <si>
    <t>Beef, unprocessed</t>
  </si>
  <si>
    <t>Pork, unprocessed</t>
  </si>
  <si>
    <t>Pork, processed</t>
  </si>
  <si>
    <t>Milk</t>
  </si>
  <si>
    <t>Veal, processed</t>
  </si>
  <si>
    <t>Veal, unprocessed</t>
  </si>
  <si>
    <t>Poultry, processed</t>
  </si>
  <si>
    <t>Poultry, unprocessed</t>
  </si>
  <si>
    <t>Meat, other</t>
  </si>
  <si>
    <t>Meat</t>
  </si>
  <si>
    <t>Dairy</t>
  </si>
  <si>
    <t>Specification</t>
  </si>
  <si>
    <t>Main ingredient(s)</t>
  </si>
  <si>
    <t>Product group</t>
  </si>
  <si>
    <t>Reference product</t>
  </si>
  <si>
    <t>Landjäger</t>
  </si>
  <si>
    <t>Landjäger chili</t>
  </si>
  <si>
    <t>Lyonnaise chili</t>
  </si>
  <si>
    <t>Quinoa-spinach</t>
  </si>
  <si>
    <t>Lyonnaise spicy</t>
  </si>
  <si>
    <t>Lyonnaise chives</t>
  </si>
  <si>
    <t>Smoked</t>
  </si>
  <si>
    <t>Breaded, deep-fried</t>
  </si>
  <si>
    <t>Breaded, deep-fried, with cheese-pesto filling</t>
  </si>
  <si>
    <t>Silken tofu</t>
  </si>
  <si>
    <t>Spinach</t>
  </si>
  <si>
    <t>Basil</t>
  </si>
  <si>
    <t>Fine</t>
  </si>
  <si>
    <t>Breaded, deep-fried, with spinach filling</t>
  </si>
  <si>
    <t>Pepper</t>
  </si>
  <si>
    <t>Kale/tofu</t>
  </si>
  <si>
    <t>Mini viennese</t>
  </si>
  <si>
    <t>Chicken asia style</t>
  </si>
  <si>
    <t>Chicken nature</t>
  </si>
  <si>
    <t>Pre-cooked</t>
  </si>
  <si>
    <t>Unsweetened</t>
  </si>
  <si>
    <t>Notmilk</t>
  </si>
  <si>
    <t>With almonds</t>
  </si>
  <si>
    <t>Cooking cream</t>
  </si>
  <si>
    <t>Vanilla</t>
  </si>
  <si>
    <t>Chocolate</t>
  </si>
  <si>
    <t>Raspberry</t>
  </si>
  <si>
    <t>Whipped cream</t>
  </si>
  <si>
    <t>Coffee macchiato</t>
  </si>
  <si>
    <t>Almond</t>
  </si>
  <si>
    <t>Space bar</t>
  </si>
  <si>
    <t>Italian style</t>
  </si>
  <si>
    <t>Cubes</t>
  </si>
  <si>
    <t>With pepper</t>
  </si>
  <si>
    <t>Slices</t>
  </si>
  <si>
    <t>Mexican style</t>
  </si>
  <si>
    <t>Lyonnaise pistacchio</t>
  </si>
  <si>
    <t>Ham</t>
  </si>
  <si>
    <t>Dried</t>
  </si>
  <si>
    <t>Pre-cooked, deep-fried</t>
  </si>
  <si>
    <t>Horseradish</t>
  </si>
  <si>
    <t>Grated</t>
  </si>
  <si>
    <t>Apple-mango</t>
  </si>
  <si>
    <t>Cherries</t>
  </si>
  <si>
    <t>Garlic</t>
  </si>
  <si>
    <t>Greek-style</t>
  </si>
  <si>
    <t>Spicy</t>
  </si>
  <si>
    <t>Sweetened</t>
  </si>
  <si>
    <t>With olive</t>
  </si>
  <si>
    <t>Strips</t>
  </si>
  <si>
    <t>With vegetables</t>
  </si>
  <si>
    <t>Almond and sesame</t>
  </si>
  <si>
    <t>Various</t>
  </si>
  <si>
    <t>With rice</t>
  </si>
  <si>
    <t>Bell pepper-chili</t>
  </si>
  <si>
    <t>ReCiPe 2016 v1.1 H/A (Huijbregts et al., 2017)</t>
  </si>
  <si>
    <t>Single score</t>
  </si>
  <si>
    <t>mPt/kg</t>
  </si>
  <si>
    <t>CED - Non-renewable resources</t>
  </si>
  <si>
    <t>Reference</t>
  </si>
  <si>
    <t>kg CO2-eq/d</t>
  </si>
  <si>
    <t>m3/d</t>
  </si>
  <si>
    <t>m2a/d</t>
  </si>
  <si>
    <t>kg SO2-eq/d</t>
  </si>
  <si>
    <t>kg P-eq/d</t>
  </si>
  <si>
    <t>CML - Abiotic depletion potential</t>
  </si>
  <si>
    <t>CED - Renewable resources</t>
  </si>
  <si>
    <t>Water use - from LCI</t>
  </si>
  <si>
    <t>Land transformation - Deforestation</t>
  </si>
  <si>
    <t>Land occupation - Total</t>
  </si>
  <si>
    <t>Land occupation - Non-Agricultural</t>
  </si>
  <si>
    <t>Land occupation - Agricultural, food</t>
  </si>
  <si>
    <t>Land occupation - Agricultural, non-food</t>
  </si>
  <si>
    <t>Soil quality - LANCA</t>
  </si>
  <si>
    <t>Biodiversity - Chaudhary, LU - global</t>
  </si>
  <si>
    <t>Biodiversity - Chaudhary, LU - regional</t>
  </si>
  <si>
    <t>Eutrophication - Marine</t>
  </si>
  <si>
    <t>Eutrophication - Terrestrial</t>
  </si>
  <si>
    <t>Particulate matter - Human health</t>
  </si>
  <si>
    <t>Ozone depletion - Stratospheric</t>
  </si>
  <si>
    <t>Ozone formation - Human health</t>
  </si>
  <si>
    <t>Ecotoxicity - Freshwater - inorg. wPr</t>
  </si>
  <si>
    <t>Ecotoxicity - Freshwater - org. wPr</t>
  </si>
  <si>
    <t>Ecotoxicity - Terrestrial - inorg. wPr</t>
  </si>
  <si>
    <t>Ecotoxicity - Terrestrial - org. wPr</t>
  </si>
  <si>
    <t>Human toxicity - non-cancer - inorg. wPr</t>
  </si>
  <si>
    <t>Human toxicity - non-cancer - org. wPr</t>
  </si>
  <si>
    <t>kg Sb-eq/d</t>
  </si>
  <si>
    <t>MJ/d</t>
  </si>
  <si>
    <t>m2/d</t>
  </si>
  <si>
    <t>Pt/d</t>
  </si>
  <si>
    <t>PDF year/d</t>
  </si>
  <si>
    <t>kg N-eq/d</t>
  </si>
  <si>
    <t>mol N-eq/d</t>
  </si>
  <si>
    <t>disease inc./d</t>
  </si>
  <si>
    <t>kg CFC11-eq/d</t>
  </si>
  <si>
    <t>kg NOx-eq/d</t>
  </si>
  <si>
    <t>PAF m3 day/d</t>
  </si>
  <si>
    <t>cases/d</t>
  </si>
  <si>
    <t>other</t>
  </si>
  <si>
    <t>Date of search: 31.01.2023</t>
  </si>
  <si>
    <t>Products that were identical according to the presented characteristics were only counted once.</t>
  </si>
  <si>
    <t>Alternatives to mince products were associated to beef as a reference even though they may replace beef, pork or mixed mince.</t>
  </si>
  <si>
    <t>kg Sb-eq/kg</t>
  </si>
  <si>
    <t>MJ/kg</t>
  </si>
  <si>
    <t>m2/kg</t>
  </si>
  <si>
    <t>Pt/kg</t>
  </si>
  <si>
    <t>PDF year/kg</t>
  </si>
  <si>
    <t>kg N-eq/kg</t>
  </si>
  <si>
    <t>mol N-eq/kg</t>
  </si>
  <si>
    <t>disease inc./kg</t>
  </si>
  <si>
    <t>kg CFC11-eq/kg</t>
  </si>
  <si>
    <t>kg NOx-eq/kg</t>
  </si>
  <si>
    <t>PAF m3 day/kg</t>
  </si>
  <si>
    <t>cases/kg</t>
  </si>
  <si>
    <t>g/d</t>
  </si>
  <si>
    <t>mg/d</t>
  </si>
  <si>
    <t>kcal/d</t>
  </si>
  <si>
    <t>RE/d</t>
  </si>
  <si>
    <t>ATE/d</t>
  </si>
  <si>
    <t>energy, total metabolisable, kcal</t>
  </si>
  <si>
    <t>µg</t>
  </si>
  <si>
    <t>µg/d</t>
  </si>
  <si>
    <t>Reference value (T6)</t>
  </si>
  <si>
    <t xml:space="preserve">Nutrient </t>
  </si>
  <si>
    <t xml:space="preserve">Unit </t>
  </si>
  <si>
    <t xml:space="preserve">Index </t>
  </si>
  <si>
    <t>References</t>
  </si>
  <si>
    <t>BLV, 2014</t>
  </si>
  <si>
    <t>SGE, 2020</t>
  </si>
  <si>
    <t>Fulgoni et al., 2009</t>
  </si>
  <si>
    <t>Soy alternative (nutrient data) 1</t>
  </si>
  <si>
    <t>Soy alternative (nutrient data) 2</t>
  </si>
  <si>
    <t>Soy alternative (nutrient data) 3</t>
  </si>
  <si>
    <t>Soy alternative (nutrient data) 4</t>
  </si>
  <si>
    <t>Soy alternative (nutrient data) 5</t>
  </si>
  <si>
    <t>Soy alternative (nutrient data) 6</t>
  </si>
  <si>
    <t>Soy alternative (nutrient data) 7</t>
  </si>
  <si>
    <t>Soy alternative (nutrient data) 8</t>
  </si>
  <si>
    <t>Soy alternative (nutrient data) 9</t>
  </si>
  <si>
    <t>Soy alternative (nutrient data) 10</t>
  </si>
  <si>
    <t>Soy alternative (nutrient data) 11</t>
  </si>
  <si>
    <t>Soy alternative (nutrient data) 12</t>
  </si>
  <si>
    <t>Soy alternative (nutrient data) 13</t>
  </si>
  <si>
    <t>Soy alternative (nutrient data) 14</t>
  </si>
  <si>
    <t>Soy alternative (nutrient data) 15</t>
  </si>
  <si>
    <t>Soy alternative (nutrient data) 16</t>
  </si>
  <si>
    <t>Soy alternative (nutrient data) 17</t>
  </si>
  <si>
    <t>Soy alternative (nutrient data) 18</t>
  </si>
  <si>
    <t>Soy alternative (nutrient data) 19</t>
  </si>
  <si>
    <t>Soy alternative (nutrient data) 20</t>
  </si>
  <si>
    <t>Soy alternative (environmental data) 1</t>
  </si>
  <si>
    <t>Soy alternative (environmental data) 2</t>
  </si>
  <si>
    <t>Soy alternative (environmental data) 3</t>
  </si>
  <si>
    <t>Soy alternative (environmental data) 4</t>
  </si>
  <si>
    <t>Soy alternative (environmental data) 5</t>
  </si>
  <si>
    <t>Soy alternative (environmental data) 6</t>
  </si>
  <si>
    <t>Soy alternative (environmental data) 7</t>
  </si>
  <si>
    <t>Soy alternative (environmental data) 8</t>
  </si>
  <si>
    <t>Soy alternative (environmental data) 9</t>
  </si>
  <si>
    <t>Nutrient data</t>
  </si>
  <si>
    <t>Raw soy content</t>
  </si>
  <si>
    <t>Raw oilseed content</t>
  </si>
  <si>
    <t>Argentina</t>
  </si>
  <si>
    <t>Brazil</t>
  </si>
  <si>
    <t>Canada</t>
  </si>
  <si>
    <t>Switzerland</t>
  </si>
  <si>
    <t>France</t>
  </si>
  <si>
    <t>India</t>
  </si>
  <si>
    <t>USA</t>
  </si>
  <si>
    <t>not a perfect fit according to product description</t>
  </si>
  <si>
    <t>soy alternative (environmental data) 6</t>
  </si>
  <si>
    <t>soy alternative (environmental data) 8</t>
  </si>
  <si>
    <t>soy alternative (environmental data) 1</t>
  </si>
  <si>
    <t>soy alternative (environmental data) 5</t>
  </si>
  <si>
    <t>soy alternative (environmental data) 3</t>
  </si>
  <si>
    <t>soy alternative (environmental data) 4</t>
  </si>
  <si>
    <t>soy alternative (environmental data) 9</t>
  </si>
  <si>
    <t>soy alternative (nutrient data) 14</t>
  </si>
  <si>
    <t>score/kg</t>
  </si>
  <si>
    <t>Huijbregts et al., 2017</t>
  </si>
  <si>
    <t>Douziech et al., 2024</t>
  </si>
  <si>
    <t>soy alternative (nutrient data) 17</t>
  </si>
  <si>
    <t>soy alternative (nutrient data) 13</t>
  </si>
  <si>
    <t>soy alternative (nutrient data) 7</t>
  </si>
  <si>
    <t>soy alternative (nutrient data) 11</t>
  </si>
  <si>
    <t>soy alternative (nutrient data) 10</t>
  </si>
  <si>
    <t>soy alternative (nutrient data) 8</t>
  </si>
  <si>
    <t>Matching environmental data</t>
  </si>
  <si>
    <t>difference to average of soy alternatives</t>
  </si>
  <si>
    <t>Soy alternatives</t>
  </si>
  <si>
    <t>%ww</t>
  </si>
  <si>
    <t>Deviation from unprocessed beef</t>
  </si>
  <si>
    <t>Deviation from unprocessed chicken</t>
  </si>
  <si>
    <t>Sheet</t>
  </si>
  <si>
    <t>legume vegetables</t>
  </si>
  <si>
    <t>beef</t>
  </si>
  <si>
    <t>beer, non-alcoholic</t>
  </si>
  <si>
    <t>berries</t>
  </si>
  <si>
    <t>wheat</t>
  </si>
  <si>
    <t>cabbage vegetables</t>
  </si>
  <si>
    <t>oat</t>
  </si>
  <si>
    <t>semi-hard cheese</t>
  </si>
  <si>
    <t>citrus fruits</t>
  </si>
  <si>
    <t>cocoa</t>
  </si>
  <si>
    <t>N/A</t>
  </si>
  <si>
    <t>eggs</t>
  </si>
  <si>
    <t>fish sea</t>
  </si>
  <si>
    <t>grapes</t>
  </si>
  <si>
    <t>pork</t>
  </si>
  <si>
    <t>milk specialties</t>
  </si>
  <si>
    <t>leafy vegetables</t>
  </si>
  <si>
    <t>plant fats</t>
  </si>
  <si>
    <t>mushrooms</t>
  </si>
  <si>
    <t>peanuts</t>
  </si>
  <si>
    <t>onion and garlic</t>
  </si>
  <si>
    <t>hard wheat</t>
  </si>
  <si>
    <t>poultry</t>
  </si>
  <si>
    <t>root vegetables</t>
  </si>
  <si>
    <t>veal</t>
  </si>
  <si>
    <t>stone fruits</t>
  </si>
  <si>
    <t>saccharose</t>
  </si>
  <si>
    <t>syrups</t>
  </si>
  <si>
    <t>fruit vegetables</t>
  </si>
  <si>
    <t>yogurt</t>
  </si>
  <si>
    <t>chestnuts</t>
  </si>
  <si>
    <t>fresh cheese</t>
  </si>
  <si>
    <t>legumes</t>
  </si>
  <si>
    <t>fish fresh water</t>
  </si>
  <si>
    <t>maize</t>
  </si>
  <si>
    <t>rye</t>
  </si>
  <si>
    <t>pome fruits</t>
  </si>
  <si>
    <t>tropical fruits</t>
  </si>
  <si>
    <t>tea</t>
  </si>
  <si>
    <t>wine</t>
  </si>
  <si>
    <t>drinks</t>
  </si>
  <si>
    <t>SBV, 2022</t>
  </si>
  <si>
    <t>domestic production [%]</t>
  </si>
  <si>
    <t>average (see T7)</t>
  </si>
  <si>
    <t>BLV (2014)</t>
  </si>
  <si>
    <t>SGE (2020)</t>
  </si>
  <si>
    <t>Food group</t>
  </si>
  <si>
    <t>Meat products</t>
  </si>
  <si>
    <t>Meat alternatives</t>
  </si>
  <si>
    <t>Dairy products</t>
  </si>
  <si>
    <t>Dairy alternatives</t>
  </si>
  <si>
    <t>Non-alcoholic beverages</t>
  </si>
  <si>
    <t>Alcoholic beverages</t>
  </si>
  <si>
    <t>Oils and fats</t>
  </si>
  <si>
    <t>Seafood</t>
  </si>
  <si>
    <t>Eggs</t>
  </si>
  <si>
    <t>Fruits</t>
  </si>
  <si>
    <t>Cereal products</t>
  </si>
  <si>
    <t>Potato and tubers</t>
  </si>
  <si>
    <t>Nuts and seeds</t>
  </si>
  <si>
    <t>Other foods</t>
  </si>
  <si>
    <t>Food category in SBV (2023)</t>
  </si>
  <si>
    <t>DOI/URL</t>
  </si>
  <si>
    <t>iodine</t>
  </si>
  <si>
    <t>Data points, nutrient density</t>
  </si>
  <si>
    <t>Data points, environmental single score</t>
  </si>
  <si>
    <t>ratio [%]</t>
  </si>
  <si>
    <t>- 2%</t>
  </si>
  <si>
    <t>Raw wheat content</t>
  </si>
  <si>
    <t>Total raw material content</t>
  </si>
  <si>
    <t>Raw other content</t>
  </si>
  <si>
    <t>Eric Mehner1, Alba Reguant Closa1, Moritz Herrmann1, Thomas Nemecek1, Aline Stämpfli2, Barbara Walther2, Mélanie Douziech1</t>
  </si>
  <si>
    <t>https://www.blv.admin.ch/blv/de/home/lebensmittel-und-ernaehrung/ernaehrung/menuCH.html</t>
  </si>
  <si>
    <t>https://www.blv.admin.ch/blv/de/home/lebensmittel-und-ernaehrung/ernaehrung/empfehlungen-informationen/naehrstoffe/naehrstoffzufuhr-dynamische-tabelle.html</t>
  </si>
  <si>
    <t>https://doi.org/10.34776/as183e</t>
  </si>
  <si>
    <t>https://doi.org/10.3945/jn.108.101360</t>
  </si>
  <si>
    <t>https://doi.org/10.1007/s11367-016-1246-y</t>
  </si>
  <si>
    <t>https://www.sge-ssn.ch/ich-und-du/essen-und-trinken/ausgewogen/schweizer-lebensmittelpyramide/</t>
  </si>
  <si>
    <t>This sheet provides the composition of the six investigated dietary patters. Daily consumption amounts per capita are listed for each considered food item. The colour code is the same as in the main manuscript.</t>
  </si>
  <si>
    <t>A search of the available alternative products in the Swiss retail was performed. For this purpose, the online catalogues of the five largest retailers in Switzerland, namely Migros (www.migros.ch), Coop (www.coop.ch), Denner (www.denner.ch), Aldi (www.aldi-suisse.ch) and Lidl (www.lidl.ch), were scanned for alternative products. The search was facilitated by the fact that all retailers had separate categories for vegan and vegetarian alternative products. The results are shown in sheet T5.</t>
  </si>
  <si>
    <t>Type of value</t>
  </si>
  <si>
    <t>AI</t>
  </si>
  <si>
    <t>PRI</t>
  </si>
  <si>
    <t>Origin of soybeans</t>
  </si>
  <si>
    <t>Population reference intake</t>
  </si>
  <si>
    <t>Adequate intake</t>
  </si>
  <si>
    <t>1Life Cycle Assessment research group, Agroscope, Reckenholzstrasse 191, 8046 Zürich, Switzerland</t>
  </si>
  <si>
    <t>2Human nutrition, sensory analysis and aroma research group, Agroscope, Schwarzenburgstrasse 161, 3003 Bern, Switzerland</t>
  </si>
  <si>
    <r>
      <t>In sheet T4 the environmental impacts and nutrient contents of the different dietary patterns are presented. Three types of values are reported for the dietary patterns incorporating alternative products (as visualized i</t>
    </r>
    <r>
      <rPr>
        <sz val="11"/>
        <rFont val="Calibri"/>
        <family val="2"/>
        <scheme val="minor"/>
      </rPr>
      <t>n Figure 3</t>
    </r>
    <r>
      <rPr>
        <sz val="11"/>
        <color theme="1"/>
        <rFont val="Calibri"/>
        <family val="2"/>
        <scheme val="minor"/>
      </rPr>
      <t xml:space="preserve"> of the manuscript), namely the maximum and minimum value observed as well as the results of incorporating the two average product groups.</t>
    </r>
  </si>
  <si>
    <t>As compared to the product level, only complete nutrient profiles were considered. Moreover, Swiss production and import are included.</t>
  </si>
  <si>
    <t>Not always the same as at diet level, since at product level the import is not considered and averages for all available nutrient data are calculated, including incomplete nutrient profiles. Averages were calculated only for the available data. This mainly affects the processed pork products.</t>
  </si>
  <si>
    <t>AR</t>
  </si>
  <si>
    <t>Average requirement</t>
  </si>
  <si>
    <t>RI</t>
  </si>
  <si>
    <t>Reference intake range</t>
  </si>
  <si>
    <t>Nutrient content</t>
  </si>
  <si>
    <t>Environmental impacts and nutrient contents of the diets per person and day.</t>
  </si>
  <si>
    <t>Not available</t>
  </si>
  <si>
    <t>Retinol-equivalents</t>
  </si>
  <si>
    <t>https://www.sbv-usp.ch/fileadmin/user_upload/SES_2022-99.pdf "Statistische Erhebungen und Schätzungen über Landwirtschaft und Ernährung Statistiques et évaluations concernant l’agriculture et l’alimentation 2022"</t>
  </si>
  <si>
    <t>The proportion of domestic production to total consumption of the investigated foods was obtained from a report by the Swiss Farmers’ Union (SBV, 2023). As the groups in the report were not identical to the foods investigated in the study, a matching step was performed, which is reported in sheet T10. Values above 100% were capped.</t>
  </si>
  <si>
    <t>Insect-based</t>
  </si>
  <si>
    <t>NRF11.3</t>
  </si>
  <si>
    <t>NR11</t>
  </si>
  <si>
    <t>Nutrient characteristic in NRF11.3 index</t>
  </si>
  <si>
    <t>https://multimedia.efsa.europa.eu/drvs/index.htm</t>
  </si>
  <si>
    <t>EFSA, 2025</t>
  </si>
  <si>
    <t>vitamin B12</t>
  </si>
  <si>
    <t>Source</t>
  </si>
  <si>
    <t>Reference value as average for adult population (18-65)</t>
  </si>
  <si>
    <t>BLV (2023)</t>
  </si>
  <si>
    <t>EFSA (2025)</t>
  </si>
  <si>
    <t>NRF11.3 (based on Fulgoni et al., 2009)</t>
  </si>
  <si>
    <t>IPCC 2021 - GWP100 (fossil &amp; LULUC) (Douziech et al., 2024)</t>
  </si>
  <si>
    <t>µg DFE</t>
  </si>
  <si>
    <t>DFE</t>
  </si>
  <si>
    <t>Dietary folate equivalents</t>
  </si>
  <si>
    <t>µg RE</t>
  </si>
  <si>
    <t>soy alternative (nutrient data) 12</t>
  </si>
  <si>
    <t>+ 60%</t>
  </si>
  <si>
    <t>+ 14%</t>
  </si>
  <si>
    <t>+ 1%</t>
  </si>
  <si>
    <t>+ 2%</t>
  </si>
  <si>
    <t>- 3%</t>
  </si>
  <si>
    <t>BLV, 2025</t>
  </si>
  <si>
    <t>IPCC 2021 - GWP100 (fossil &amp; LULUC) [kg CO2-eq/kg], ecoinvent v3.10</t>
  </si>
  <si>
    <t xml:space="preserve">The environmental impacts and nutrient contents per kilogram of each food item considered in the analyses at diet level are provided in sheet T2. Data is aggregated at the level of the food item. Hence, e.g., the production in Switzerland and imports are not differentiated. Relevant weighting of individual data sets is presented in the SI1 chapters 1.3.3 and 1.4.8. For consistency reasons, only complete nutrient composition data is considered for this data set. In some cases, nutrient composition data of individual food items had to be complemented from other sources, as explained in SI1 chapter 1.3.4. In general, the references for each data point are provided in the manuscript or SI1. </t>
  </si>
  <si>
    <t xml:space="preserve">The environmental impacts and nutrient contents of the alternative as well as reference product groups are provided in sheet T3. This data was the basis for the product level analyses. On top of the mid-point environmental impact categories and the nutrient contents, the nutrient density and single score impact are reported. Production in Switzerland is assumed for the reference products. Incomplete nutrient composition data is included in the analysis to depict a larger variety of products. In all cases, averages are only calculated for the nutrients available. </t>
  </si>
  <si>
    <t xml:space="preserve">For the visualization of the variety observed within product groups, the individual data points collected for the mechanically texturised soy meat alternatives are depicted in sheet T7. Values are provided for the nutrient density and the global warming impact. </t>
  </si>
  <si>
    <t>As a sensitivity analysis, T8 shows the effect of the product recipe on the nutrient density and global warming impact at the example of the mechanically texturised soy meat alternatives. The effect size is compared to the values received for the reference products. Only the datasets that could be matched between the nutrient and the ennvironmental data are included. The total mass of agricultural raw materials needed for each recipe is presented in relation to the wet weight of the product.</t>
  </si>
  <si>
    <t xml:space="preserve">The second sensitivity analysis investigates the influence of the raw material origin on the environmental impacts of alternative products, using the mechanically texturised soy meat alternative with the highest theoretical raw soybean content as an example (soy alternative (environmental data) 4, selected from the products shown in sheet T8). In the original inventory and its background processes the soybeans (originally from France) are replaced with soybeans from six different countries. The global warming impact is calculated for each scenario and then compared to the original one. </t>
  </si>
  <si>
    <t>Plant-based (mechanically texturised), average</t>
  </si>
  <si>
    <t>Soy-based (mechanically texturised)</t>
  </si>
  <si>
    <t>Wheat-based (mechanically texturised)</t>
  </si>
  <si>
    <t>Legume-based (ex. soy, mechanically texturised)</t>
  </si>
  <si>
    <t>Plant-based (mechanically texturised)</t>
  </si>
  <si>
    <t>Plant-based (mechanically texturised) and dairy average</t>
  </si>
  <si>
    <t>+ 16%</t>
  </si>
  <si>
    <t>- 11%</t>
  </si>
  <si>
    <t>- 1%</t>
  </si>
  <si>
    <t>+ 4%</t>
  </si>
  <si>
    <t>- 5%</t>
  </si>
  <si>
    <t>+ 11%</t>
  </si>
  <si>
    <t>- 0%</t>
  </si>
  <si>
    <t>+ 3%</t>
  </si>
  <si>
    <t>- 37%</t>
  </si>
  <si>
    <t>+ 1775%</t>
  </si>
  <si>
    <t>+ 31%</t>
  </si>
  <si>
    <t>+ 1791%</t>
  </si>
  <si>
    <t>- 8%</t>
  </si>
  <si>
    <t>+ 557%</t>
  </si>
  <si>
    <t>- 32%</t>
  </si>
  <si>
    <t>+ 123%</t>
  </si>
  <si>
    <t>+ 1361%</t>
  </si>
  <si>
    <t>- 86%</t>
  </si>
  <si>
    <t>+ 726%</t>
  </si>
  <si>
    <t>- 117%</t>
  </si>
  <si>
    <t>+ 652%</t>
  </si>
  <si>
    <t>- 55%</t>
  </si>
  <si>
    <t>+ 148%</t>
  </si>
  <si>
    <t>- 71%</t>
  </si>
  <si>
    <t>Self-selected diet</t>
  </si>
  <si>
    <t>Self-selected diet, no meat</t>
  </si>
  <si>
    <t>Self-selected diet, no meat and no dairy</t>
  </si>
  <si>
    <t>The nutrient content of the products and dietary patterns is compared to the recommended daily reference intakes (DRI). Moreover, the nutrient density is calculated in form of the NRF11.3 index, based on Fulgoni et al. (2009), incorporating DRI values. Where reference values differ by sex, the average of female and male intakes was used to reflect population-level requirements. The utilized reference intake values and their sources are provided in sheet T6.</t>
  </si>
  <si>
    <t xml:space="preserve">Recommended upper intake level, tolerable upper intake level (UL) could not be established or is not defined. </t>
  </si>
  <si>
    <t>RUL</t>
  </si>
  <si>
    <r>
      <rPr>
        <b/>
        <u/>
        <sz val="11"/>
        <color theme="1"/>
        <rFont val="Calibri"/>
        <family val="2"/>
        <scheme val="minor"/>
      </rPr>
      <t>Supplementary Information 2</t>
    </r>
    <r>
      <rPr>
        <b/>
        <sz val="11"/>
        <color theme="1"/>
        <rFont val="Calibri"/>
        <family val="2"/>
        <scheme val="minor"/>
      </rPr>
      <t xml:space="preserve"> to the publication "Environmental and nutritional implications of replacing meat and dairy with alternatives"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</si>
</sst>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E+00"/>
    <numFmt numFmtId="166" formatCode="0.000"/>
    <numFmt numFmtId="167" formatCode="0.000000"/>
    <numFmt numFmtId="168" formatCode="0.00000"/>
    <numFmt numFmtId="169" formatCode="0.000%"/>
  </numFmts>
  <fonts count="12" x14ac:knownFonts="1">
    <font>
      <sz val="11"/>
      <color theme="1"/>
      <name val="Calibri"/>
      <family val="2"/>
      <scheme val="minor"/>
    </font>
    <font>
      <b/>
      <sz val="11"/>
      <color theme="1"/>
      <name val="Calibri"/>
      <family val="2"/>
      <scheme val="minor"/>
    </font>
    <font>
      <b/>
      <sz val="11"/>
      <color indexed="8"/>
      <name val="Calibri"/>
      <family val="2"/>
      <scheme val="minor"/>
    </font>
    <font>
      <sz val="11"/>
      <color theme="2"/>
      <name val="Calibri"/>
      <family val="2"/>
      <scheme val="minor"/>
    </font>
    <font>
      <sz val="11"/>
      <color theme="2" tint="-0.249977111117893"/>
      <name val="Calibri"/>
      <family val="2"/>
      <scheme val="minor"/>
    </font>
    <font>
      <sz val="11"/>
      <name val="Calibri"/>
      <family val="2"/>
      <scheme val="minor"/>
    </font>
    <font>
      <sz val="8"/>
      <name val="Calibri"/>
      <family val="2"/>
      <scheme val="minor"/>
    </font>
    <font>
      <sz val="11"/>
      <color theme="1"/>
      <name val="Calibri"/>
      <family val="2"/>
    </font>
    <font>
      <sz val="11"/>
      <color theme="1"/>
      <name val="Calibri"/>
      <family val="2"/>
      <scheme val="minor"/>
    </font>
    <font>
      <sz val="11"/>
      <color theme="2" tint="-0.249977111117893"/>
      <name val="Calibri"/>
      <family val="2"/>
    </font>
    <font>
      <b/>
      <u/>
      <sz val="11"/>
      <color theme="1"/>
      <name val="Calibri"/>
      <family val="2"/>
      <scheme val="minor"/>
    </font>
    <font>
      <b/>
      <sz val="11"/>
      <name val="Calibri"/>
      <family val="2"/>
      <scheme val="minor"/>
    </font>
  </fonts>
  <fills count="13">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2"/>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9" fontId="8" fillId="0" borderId="0" applyFont="0" applyFill="0" applyBorder="0" applyAlignment="0" applyProtection="0"/>
  </cellStyleXfs>
  <cellXfs count="263">
    <xf numFmtId="0" fontId="0" fillId="0" borderId="0" xfId="0"/>
    <xf numFmtId="0" fontId="1" fillId="0" borderId="0" xfId="0" applyFont="1"/>
    <xf numFmtId="0" fontId="2" fillId="0" borderId="0" xfId="0" applyFont="1"/>
    <xf numFmtId="2" fontId="0" fillId="0" borderId="0" xfId="0" applyNumberFormat="1"/>
    <xf numFmtId="0" fontId="0" fillId="0" borderId="4" xfId="0" applyBorder="1"/>
    <xf numFmtId="0" fontId="0" fillId="0" borderId="6" xfId="0" applyBorder="1"/>
    <xf numFmtId="0" fontId="0" fillId="0" borderId="7" xfId="0" applyBorder="1"/>
    <xf numFmtId="0" fontId="0" fillId="0" borderId="8" xfId="0" applyBorder="1"/>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xf numFmtId="0" fontId="0" fillId="0" borderId="1" xfId="0" applyBorder="1"/>
    <xf numFmtId="164" fontId="0" fillId="2" borderId="1" xfId="0" applyNumberFormat="1" applyFill="1" applyBorder="1" applyAlignment="1">
      <alignment horizontal="center"/>
    </xf>
    <xf numFmtId="1" fontId="3" fillId="3" borderId="2" xfId="0" applyNumberFormat="1" applyFont="1" applyFill="1" applyBorder="1" applyAlignment="1">
      <alignment horizontal="center"/>
    </xf>
    <xf numFmtId="1" fontId="3" fillId="4" borderId="2" xfId="0" applyNumberFormat="1" applyFont="1" applyFill="1" applyBorder="1" applyAlignment="1">
      <alignment horizontal="center"/>
    </xf>
    <xf numFmtId="164" fontId="0" fillId="5" borderId="1" xfId="0" applyNumberFormat="1" applyFill="1" applyBorder="1" applyAlignment="1">
      <alignment horizontal="center"/>
    </xf>
    <xf numFmtId="1" fontId="3" fillId="6" borderId="2" xfId="0" applyNumberFormat="1" applyFont="1" applyFill="1" applyBorder="1" applyAlignment="1">
      <alignment horizontal="center"/>
    </xf>
    <xf numFmtId="1" fontId="3" fillId="7" borderId="3" xfId="0" applyNumberFormat="1" applyFont="1" applyFill="1" applyBorder="1" applyAlignment="1">
      <alignment horizontal="center"/>
    </xf>
    <xf numFmtId="164" fontId="0" fillId="2" borderId="4" xfId="0" applyNumberFormat="1" applyFill="1" applyBorder="1" applyAlignment="1">
      <alignment horizontal="center"/>
    </xf>
    <xf numFmtId="1" fontId="3" fillId="3" borderId="0" xfId="0" applyNumberFormat="1" applyFont="1" applyFill="1" applyAlignment="1">
      <alignment horizontal="center"/>
    </xf>
    <xf numFmtId="1" fontId="3" fillId="4" borderId="0" xfId="0" applyNumberFormat="1" applyFont="1" applyFill="1" applyAlignment="1">
      <alignment horizontal="center"/>
    </xf>
    <xf numFmtId="164" fontId="0" fillId="5" borderId="4" xfId="0" applyNumberFormat="1" applyFill="1" applyBorder="1" applyAlignment="1">
      <alignment horizontal="center"/>
    </xf>
    <xf numFmtId="1" fontId="3" fillId="6" borderId="0" xfId="0" applyNumberFormat="1" applyFont="1" applyFill="1" applyAlignment="1">
      <alignment horizontal="center"/>
    </xf>
    <xf numFmtId="1" fontId="3" fillId="7" borderId="5" xfId="0" applyNumberFormat="1" applyFont="1" applyFill="1" applyBorder="1" applyAlignment="1">
      <alignment horizontal="center"/>
    </xf>
    <xf numFmtId="1" fontId="0" fillId="2" borderId="4" xfId="0" applyNumberFormat="1" applyFill="1" applyBorder="1" applyAlignment="1">
      <alignment horizontal="center"/>
    </xf>
    <xf numFmtId="164" fontId="3" fillId="3" borderId="0" xfId="0" applyNumberFormat="1" applyFont="1" applyFill="1" applyAlignment="1">
      <alignment horizontal="center"/>
    </xf>
    <xf numFmtId="164" fontId="3" fillId="4" borderId="0" xfId="0" applyNumberFormat="1" applyFont="1" applyFill="1" applyAlignment="1">
      <alignment horizontal="center"/>
    </xf>
    <xf numFmtId="1" fontId="0" fillId="5" borderId="4" xfId="0" applyNumberFormat="1" applyFill="1" applyBorder="1" applyAlignment="1">
      <alignment horizontal="center"/>
    </xf>
    <xf numFmtId="164" fontId="3" fillId="6" borderId="0" xfId="0" applyNumberFormat="1" applyFont="1" applyFill="1" applyAlignment="1">
      <alignment horizontal="center"/>
    </xf>
    <xf numFmtId="164" fontId="3" fillId="7" borderId="5" xfId="0" applyNumberFormat="1" applyFont="1" applyFill="1" applyBorder="1" applyAlignment="1">
      <alignment horizontal="center"/>
    </xf>
    <xf numFmtId="1" fontId="0" fillId="2" borderId="6" xfId="0" applyNumberFormat="1" applyFill="1" applyBorder="1" applyAlignment="1">
      <alignment horizontal="center"/>
    </xf>
    <xf numFmtId="1" fontId="3" fillId="3" borderId="7" xfId="0" applyNumberFormat="1" applyFont="1" applyFill="1" applyBorder="1" applyAlignment="1">
      <alignment horizontal="center"/>
    </xf>
    <xf numFmtId="164" fontId="3" fillId="4" borderId="7" xfId="0" applyNumberFormat="1" applyFont="1" applyFill="1" applyBorder="1" applyAlignment="1">
      <alignment horizontal="center"/>
    </xf>
    <xf numFmtId="1" fontId="0" fillId="5" borderId="6" xfId="0" applyNumberFormat="1" applyFill="1" applyBorder="1" applyAlignment="1">
      <alignment horizontal="center"/>
    </xf>
    <xf numFmtId="1" fontId="3" fillId="6" borderId="7" xfId="0" applyNumberFormat="1" applyFont="1" applyFill="1" applyBorder="1" applyAlignment="1">
      <alignment horizontal="center"/>
    </xf>
    <xf numFmtId="164" fontId="3" fillId="7" borderId="8" xfId="0" applyNumberFormat="1" applyFont="1" applyFill="1" applyBorder="1" applyAlignment="1">
      <alignment horizontal="center"/>
    </xf>
    <xf numFmtId="164" fontId="0" fillId="8" borderId="4" xfId="0" applyNumberFormat="1" applyFill="1" applyBorder="1" applyAlignment="1">
      <alignment horizontal="center"/>
    </xf>
    <xf numFmtId="164" fontId="0" fillId="8" borderId="0" xfId="0" applyNumberFormat="1" applyFill="1" applyAlignment="1">
      <alignment horizontal="center"/>
    </xf>
    <xf numFmtId="164" fontId="0" fillId="9" borderId="4" xfId="0" applyNumberFormat="1" applyFill="1" applyBorder="1" applyAlignment="1">
      <alignment horizontal="center"/>
    </xf>
    <xf numFmtId="164" fontId="0" fillId="9" borderId="0" xfId="0" applyNumberFormat="1" applyFill="1" applyAlignment="1">
      <alignment horizontal="center"/>
    </xf>
    <xf numFmtId="164" fontId="0" fillId="9" borderId="5" xfId="0" applyNumberFormat="1" applyFill="1" applyBorder="1" applyAlignment="1">
      <alignment horizontal="center"/>
    </xf>
    <xf numFmtId="1" fontId="0" fillId="9" borderId="4" xfId="0" applyNumberFormat="1" applyFill="1" applyBorder="1" applyAlignment="1">
      <alignment horizontal="center"/>
    </xf>
    <xf numFmtId="1" fontId="0" fillId="9" borderId="0" xfId="0" applyNumberFormat="1" applyFill="1" applyAlignment="1">
      <alignment horizontal="center"/>
    </xf>
    <xf numFmtId="1" fontId="0" fillId="9" borderId="5" xfId="0" applyNumberFormat="1" applyFill="1" applyBorder="1" applyAlignment="1">
      <alignment horizontal="center"/>
    </xf>
    <xf numFmtId="164" fontId="0" fillId="8" borderId="6" xfId="0" applyNumberFormat="1" applyFill="1" applyBorder="1" applyAlignment="1">
      <alignment horizontal="center"/>
    </xf>
    <xf numFmtId="164" fontId="0" fillId="8" borderId="7" xfId="0" applyNumberFormat="1" applyFill="1" applyBorder="1" applyAlignment="1">
      <alignment horizontal="center"/>
    </xf>
    <xf numFmtId="164" fontId="0" fillId="9" borderId="6" xfId="0" applyNumberFormat="1" applyFill="1" applyBorder="1" applyAlignment="1">
      <alignment horizontal="center"/>
    </xf>
    <xf numFmtId="164" fontId="0" fillId="9" borderId="7" xfId="0" applyNumberFormat="1" applyFill="1" applyBorder="1" applyAlignment="1">
      <alignment horizontal="center"/>
    </xf>
    <xf numFmtId="164" fontId="0" fillId="9" borderId="8" xfId="0" applyNumberFormat="1" applyFill="1" applyBorder="1" applyAlignment="1">
      <alignment horizontal="center"/>
    </xf>
    <xf numFmtId="0" fontId="2" fillId="0" borderId="1" xfId="0" applyFont="1" applyBorder="1"/>
    <xf numFmtId="0" fontId="0" fillId="0" borderId="2" xfId="0" applyBorder="1"/>
    <xf numFmtId="0" fontId="0" fillId="0" borderId="5" xfId="0" applyBorder="1"/>
    <xf numFmtId="0" fontId="0" fillId="8" borderId="4" xfId="0" applyFill="1" applyBorder="1"/>
    <xf numFmtId="0" fontId="0" fillId="0" borderId="13" xfId="0" applyBorder="1"/>
    <xf numFmtId="0" fontId="0" fillId="0" borderId="14" xfId="0" applyBorder="1"/>
    <xf numFmtId="0" fontId="0" fillId="0" borderId="12" xfId="0" applyBorder="1"/>
    <xf numFmtId="0" fontId="0" fillId="0" borderId="13" xfId="0" applyBorder="1" applyAlignment="1">
      <alignment horizontal="center" vertical="center" wrapText="1"/>
    </xf>
    <xf numFmtId="0" fontId="0" fillId="0" borderId="0" xfId="0" applyAlignment="1">
      <alignment wrapText="1"/>
    </xf>
    <xf numFmtId="0" fontId="0" fillId="0" borderId="3" xfId="0" applyBorder="1"/>
    <xf numFmtId="0" fontId="0" fillId="0" borderId="10" xfId="0" applyBorder="1" applyAlignment="1">
      <alignment wrapText="1"/>
    </xf>
    <xf numFmtId="0" fontId="0" fillId="0" borderId="15" xfId="0" applyBorder="1"/>
    <xf numFmtId="0" fontId="0" fillId="0" borderId="9" xfId="0" applyBorder="1" applyAlignment="1">
      <alignment horizontal="center" vertical="center" wrapText="1"/>
    </xf>
    <xf numFmtId="0" fontId="0" fillId="0" borderId="10" xfId="0" applyBorder="1"/>
    <xf numFmtId="0" fontId="0" fillId="0" borderId="11" xfId="0" applyBorder="1"/>
    <xf numFmtId="0" fontId="0" fillId="0" borderId="0" xfId="0" applyAlignment="1">
      <alignment horizontal="center" vertical="center"/>
    </xf>
    <xf numFmtId="0" fontId="0" fillId="0" borderId="5" xfId="0" applyBorder="1" applyAlignment="1">
      <alignment horizontal="center" vertical="center"/>
    </xf>
    <xf numFmtId="165" fontId="0" fillId="0" borderId="1" xfId="0" applyNumberFormat="1" applyBorder="1" applyAlignment="1">
      <alignment horizontal="center" vertical="center"/>
    </xf>
    <xf numFmtId="165" fontId="0" fillId="0" borderId="2" xfId="0" applyNumberFormat="1" applyBorder="1" applyAlignment="1">
      <alignment horizontal="center" vertical="center"/>
    </xf>
    <xf numFmtId="0" fontId="0" fillId="0" borderId="2" xfId="0" applyBorder="1" applyAlignment="1">
      <alignment horizontal="center" vertical="center"/>
    </xf>
    <xf numFmtId="165" fontId="0" fillId="0" borderId="3" xfId="0" applyNumberFormat="1" applyBorder="1" applyAlignment="1">
      <alignment horizontal="center" vertical="center"/>
    </xf>
    <xf numFmtId="165" fontId="0" fillId="0" borderId="4" xfId="0" applyNumberFormat="1" applyBorder="1" applyAlignment="1">
      <alignment horizontal="center" vertical="center"/>
    </xf>
    <xf numFmtId="165" fontId="0" fillId="0" borderId="0" xfId="0" applyNumberFormat="1" applyAlignment="1">
      <alignment horizontal="center" vertical="center"/>
    </xf>
    <xf numFmtId="165" fontId="0" fillId="0" borderId="5" xfId="0" applyNumberFormat="1" applyBorder="1" applyAlignment="1">
      <alignment horizontal="center" vertical="center"/>
    </xf>
    <xf numFmtId="165" fontId="0" fillId="0" borderId="6" xfId="0" applyNumberFormat="1" applyBorder="1" applyAlignment="1">
      <alignment horizontal="center" vertical="center"/>
    </xf>
    <xf numFmtId="165" fontId="0" fillId="0" borderId="7" xfId="0" applyNumberFormat="1" applyBorder="1" applyAlignment="1">
      <alignment horizontal="center" vertical="center"/>
    </xf>
    <xf numFmtId="0" fontId="0" fillId="0" borderId="7" xfId="0" applyBorder="1" applyAlignment="1">
      <alignment horizontal="center" vertical="center"/>
    </xf>
    <xf numFmtId="165" fontId="0" fillId="0" borderId="8" xfId="0" applyNumberFormat="1" applyBorder="1" applyAlignment="1">
      <alignment horizontal="center" vertical="center"/>
    </xf>
    <xf numFmtId="165" fontId="0" fillId="0" borderId="1" xfId="0" applyNumberFormat="1" applyBorder="1"/>
    <xf numFmtId="165" fontId="0" fillId="0" borderId="4" xfId="0" applyNumberFormat="1" applyBorder="1"/>
    <xf numFmtId="165" fontId="0" fillId="0" borderId="6" xfId="0" applyNumberFormat="1" applyBorder="1"/>
    <xf numFmtId="0" fontId="0" fillId="10" borderId="4" xfId="0" applyFill="1" applyBorder="1"/>
    <xf numFmtId="0" fontId="0" fillId="10" borderId="0" xfId="0" applyFill="1"/>
    <xf numFmtId="0" fontId="5" fillId="0" borderId="13" xfId="0" applyFont="1" applyBorder="1"/>
    <xf numFmtId="0" fontId="5" fillId="0" borderId="14" xfId="0" applyFont="1" applyBorder="1"/>
    <xf numFmtId="0" fontId="5" fillId="0" borderId="0" xfId="0" applyFont="1"/>
    <xf numFmtId="0" fontId="5" fillId="0" borderId="5" xfId="0" applyFont="1" applyBorder="1"/>
    <xf numFmtId="0" fontId="0" fillId="0" borderId="15" xfId="0"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0" fillId="0" borderId="8" xfId="0" applyBorder="1" applyAlignment="1">
      <alignment horizontal="center" vertical="center"/>
    </xf>
    <xf numFmtId="165" fontId="0" fillId="0" borderId="13" xfId="0" applyNumberFormat="1" applyBorder="1" applyAlignment="1">
      <alignment horizontal="center" vertical="center"/>
    </xf>
    <xf numFmtId="1" fontId="4" fillId="0" borderId="1" xfId="0" applyNumberFormat="1" applyFont="1" applyBorder="1" applyAlignment="1">
      <alignment horizontal="center" vertical="center"/>
    </xf>
    <xf numFmtId="165" fontId="0" fillId="0" borderId="14" xfId="0" applyNumberFormat="1" applyBorder="1" applyAlignment="1">
      <alignment horizontal="center" vertical="center"/>
    </xf>
    <xf numFmtId="1" fontId="4" fillId="0" borderId="4" xfId="0" applyNumberFormat="1" applyFont="1" applyBorder="1" applyAlignment="1">
      <alignment horizontal="center" vertical="center"/>
    </xf>
    <xf numFmtId="165" fontId="0" fillId="0" borderId="15" xfId="0" applyNumberFormat="1" applyBorder="1" applyAlignment="1">
      <alignment horizontal="center" vertical="center"/>
    </xf>
    <xf numFmtId="1" fontId="4" fillId="0" borderId="6" xfId="0" applyNumberFormat="1" applyFont="1" applyBorder="1" applyAlignment="1">
      <alignment horizontal="center" vertical="center"/>
    </xf>
    <xf numFmtId="0" fontId="0" fillId="10" borderId="6" xfId="0" applyFill="1" applyBorder="1" applyAlignment="1">
      <alignment horizontal="center" vertical="center"/>
    </xf>
    <xf numFmtId="0" fontId="0" fillId="10" borderId="7" xfId="0" applyFill="1" applyBorder="1" applyAlignment="1">
      <alignment horizontal="center" vertical="center"/>
    </xf>
    <xf numFmtId="165" fontId="0" fillId="10" borderId="1" xfId="0" applyNumberFormat="1" applyFill="1" applyBorder="1" applyAlignment="1">
      <alignment horizontal="center" vertical="center"/>
    </xf>
    <xf numFmtId="165" fontId="0" fillId="10" borderId="2" xfId="0" applyNumberFormat="1" applyFill="1" applyBorder="1" applyAlignment="1">
      <alignment horizontal="center" vertical="center"/>
    </xf>
    <xf numFmtId="165" fontId="0" fillId="10" borderId="4" xfId="0" applyNumberFormat="1" applyFill="1" applyBorder="1" applyAlignment="1">
      <alignment horizontal="center" vertical="center"/>
    </xf>
    <xf numFmtId="165" fontId="0" fillId="10" borderId="0" xfId="0" applyNumberFormat="1" applyFill="1" applyAlignment="1">
      <alignment horizontal="center" vertical="center"/>
    </xf>
    <xf numFmtId="165" fontId="0" fillId="10" borderId="6" xfId="0" applyNumberFormat="1" applyFill="1" applyBorder="1" applyAlignment="1">
      <alignment horizontal="center" vertical="center"/>
    </xf>
    <xf numFmtId="165" fontId="0" fillId="10" borderId="7" xfId="0" applyNumberFormat="1" applyFill="1" applyBorder="1" applyAlignment="1">
      <alignment horizontal="center" vertical="center"/>
    </xf>
    <xf numFmtId="0" fontId="0" fillId="10" borderId="4" xfId="0" applyFill="1" applyBorder="1" applyAlignment="1">
      <alignment horizontal="center" vertical="center"/>
    </xf>
    <xf numFmtId="0" fontId="0" fillId="10" borderId="0" xfId="0" applyFill="1" applyAlignment="1">
      <alignment horizontal="center" vertical="center"/>
    </xf>
    <xf numFmtId="0" fontId="9" fillId="0" borderId="0" xfId="0" applyFont="1" applyAlignment="1">
      <alignment horizontal="center" vertical="center"/>
    </xf>
    <xf numFmtId="0" fontId="9" fillId="0" borderId="5" xfId="0" applyFont="1" applyBorder="1" applyAlignment="1">
      <alignment horizontal="center" vertical="center"/>
    </xf>
    <xf numFmtId="0" fontId="0" fillId="0" borderId="4" xfId="0" applyBorder="1" applyAlignment="1">
      <alignment horizontal="right"/>
    </xf>
    <xf numFmtId="1" fontId="0" fillId="0" borderId="1" xfId="0" applyNumberFormat="1" applyBorder="1"/>
    <xf numFmtId="2" fontId="0" fillId="0" borderId="4" xfId="0" applyNumberFormat="1" applyBorder="1"/>
    <xf numFmtId="1" fontId="0" fillId="0" borderId="4" xfId="0" applyNumberFormat="1" applyBorder="1"/>
    <xf numFmtId="0" fontId="4" fillId="0" borderId="14" xfId="0" applyFont="1" applyBorder="1"/>
    <xf numFmtId="0" fontId="4" fillId="0" borderId="15" xfId="0" applyFont="1" applyBorder="1"/>
    <xf numFmtId="0" fontId="0" fillId="0" borderId="12" xfId="0" applyBorder="1" applyAlignment="1">
      <alignment horizontal="center" vertical="center" wrapText="1"/>
    </xf>
    <xf numFmtId="0" fontId="4" fillId="0" borderId="12" xfId="0" applyFont="1" applyBorder="1"/>
    <xf numFmtId="0" fontId="4" fillId="0" borderId="13" xfId="0" applyFont="1" applyBorder="1"/>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9" fontId="0" fillId="0" borderId="4" xfId="1" applyFont="1" applyBorder="1" applyAlignment="1">
      <alignment horizontal="center" vertical="center"/>
    </xf>
    <xf numFmtId="9" fontId="0" fillId="0" borderId="0" xfId="1" applyFont="1" applyBorder="1" applyAlignment="1">
      <alignment horizontal="center" vertical="center"/>
    </xf>
    <xf numFmtId="164" fontId="1" fillId="11" borderId="0" xfId="1" applyNumberFormat="1" applyFont="1" applyFill="1" applyBorder="1" applyAlignment="1">
      <alignment horizontal="center" vertical="center"/>
    </xf>
    <xf numFmtId="9" fontId="0" fillId="0" borderId="5" xfId="1" applyFont="1" applyBorder="1" applyAlignment="1">
      <alignment horizontal="center" vertical="center"/>
    </xf>
    <xf numFmtId="1" fontId="1" fillId="0" borderId="9" xfId="0" applyNumberFormat="1" applyFont="1" applyBorder="1" applyAlignment="1">
      <alignment horizontal="center" vertical="center"/>
    </xf>
    <xf numFmtId="1" fontId="1" fillId="0" borderId="10" xfId="0" applyNumberFormat="1" applyFont="1" applyBorder="1" applyAlignment="1">
      <alignment horizontal="center" vertical="center"/>
    </xf>
    <xf numFmtId="164" fontId="1" fillId="0" borderId="10" xfId="0" applyNumberFormat="1" applyFont="1" applyBorder="1" applyAlignment="1">
      <alignment horizontal="center" vertical="center"/>
    </xf>
    <xf numFmtId="2" fontId="1" fillId="0" borderId="10" xfId="0" applyNumberFormat="1" applyFont="1" applyBorder="1" applyAlignment="1">
      <alignment horizontal="center" vertical="center"/>
    </xf>
    <xf numFmtId="164" fontId="1" fillId="0" borderId="11" xfId="0" applyNumberFormat="1" applyFont="1" applyBorder="1" applyAlignment="1">
      <alignment horizontal="center" vertical="center"/>
    </xf>
    <xf numFmtId="0" fontId="1" fillId="10" borderId="4" xfId="0" applyFont="1" applyFill="1" applyBorder="1" applyAlignment="1">
      <alignment horizontal="center" vertical="center"/>
    </xf>
    <xf numFmtId="0" fontId="1" fillId="10" borderId="0" xfId="0" applyFont="1" applyFill="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9" fontId="0" fillId="10" borderId="1" xfId="1" applyFont="1" applyFill="1" applyBorder="1" applyAlignment="1">
      <alignment horizontal="center" vertical="center"/>
    </xf>
    <xf numFmtId="9" fontId="0" fillId="10" borderId="2" xfId="1" applyFont="1" applyFill="1" applyBorder="1" applyAlignment="1">
      <alignment horizontal="center" vertical="center"/>
    </xf>
    <xf numFmtId="9" fontId="0" fillId="0" borderId="2" xfId="1" applyFont="1" applyBorder="1" applyAlignment="1">
      <alignment horizontal="center" vertical="center"/>
    </xf>
    <xf numFmtId="9" fontId="0" fillId="0" borderId="3" xfId="1" applyFont="1" applyBorder="1" applyAlignment="1">
      <alignment horizontal="center" vertical="center"/>
    </xf>
    <xf numFmtId="9" fontId="0" fillId="10" borderId="4" xfId="1" applyFont="1" applyFill="1" applyBorder="1" applyAlignment="1">
      <alignment horizontal="center" vertical="center"/>
    </xf>
    <xf numFmtId="9" fontId="0" fillId="10" borderId="0" xfId="1" applyFont="1" applyFill="1" applyBorder="1" applyAlignment="1">
      <alignment horizontal="center" vertical="center"/>
    </xf>
    <xf numFmtId="9" fontId="0" fillId="0" borderId="0" xfId="1" applyFont="1" applyFill="1" applyBorder="1" applyAlignment="1">
      <alignment horizontal="center" vertical="center"/>
    </xf>
    <xf numFmtId="9" fontId="0" fillId="0" borderId="5" xfId="1" applyFont="1" applyFill="1" applyBorder="1" applyAlignment="1">
      <alignment horizontal="center" vertical="center"/>
    </xf>
    <xf numFmtId="11" fontId="1" fillId="0" borderId="9" xfId="0" applyNumberFormat="1" applyFont="1" applyBorder="1" applyAlignment="1">
      <alignment horizontal="center" vertical="center"/>
    </xf>
    <xf numFmtId="11" fontId="1" fillId="0" borderId="10" xfId="0" applyNumberFormat="1" applyFont="1" applyBorder="1" applyAlignment="1">
      <alignment horizontal="center" vertical="center"/>
    </xf>
    <xf numFmtId="11" fontId="1" fillId="0" borderId="11" xfId="0" applyNumberFormat="1" applyFont="1" applyBorder="1" applyAlignment="1">
      <alignment horizontal="center" vertical="center"/>
    </xf>
    <xf numFmtId="9" fontId="0" fillId="10" borderId="6" xfId="1" applyFont="1" applyFill="1" applyBorder="1" applyAlignment="1">
      <alignment horizontal="center" vertical="center"/>
    </xf>
    <xf numFmtId="9" fontId="0" fillId="10" borderId="7" xfId="1" applyFont="1" applyFill="1" applyBorder="1" applyAlignment="1">
      <alignment horizontal="center" vertical="center"/>
    </xf>
    <xf numFmtId="9" fontId="0" fillId="0" borderId="7" xfId="1" applyFont="1" applyBorder="1" applyAlignment="1">
      <alignment horizontal="center" vertical="center"/>
    </xf>
    <xf numFmtId="9" fontId="0" fillId="0" borderId="8" xfId="1" applyFont="1" applyBorder="1" applyAlignment="1">
      <alignment horizontal="center" vertical="center"/>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166" fontId="0" fillId="0" borderId="0" xfId="0" applyNumberFormat="1"/>
    <xf numFmtId="9" fontId="0" fillId="0" borderId="0" xfId="1" applyFont="1"/>
    <xf numFmtId="167" fontId="0" fillId="0" borderId="0" xfId="0" applyNumberFormat="1"/>
    <xf numFmtId="168" fontId="0" fillId="0" borderId="0" xfId="0" applyNumberFormat="1"/>
    <xf numFmtId="9" fontId="0" fillId="0" borderId="0" xfId="1" applyFont="1" applyFill="1"/>
    <xf numFmtId="9" fontId="0" fillId="0" borderId="0" xfId="0" applyNumberFormat="1" applyAlignment="1">
      <alignment horizontal="center"/>
    </xf>
    <xf numFmtId="9" fontId="0" fillId="0" borderId="7" xfId="0" applyNumberFormat="1" applyBorder="1" applyAlignment="1">
      <alignment horizontal="center"/>
    </xf>
    <xf numFmtId="2" fontId="0" fillId="0" borderId="1" xfId="0" applyNumberFormat="1" applyBorder="1" applyAlignment="1">
      <alignment horizontal="center"/>
    </xf>
    <xf numFmtId="9" fontId="0" fillId="0" borderId="0" xfId="1" applyFont="1" applyBorder="1" applyAlignment="1">
      <alignment horizontal="center"/>
    </xf>
    <xf numFmtId="2" fontId="0" fillId="0" borderId="4" xfId="0" applyNumberFormat="1" applyBorder="1" applyAlignment="1">
      <alignment horizontal="center"/>
    </xf>
    <xf numFmtId="9" fontId="0" fillId="0" borderId="5" xfId="1" applyFont="1" applyBorder="1" applyAlignment="1">
      <alignment horizontal="center"/>
    </xf>
    <xf numFmtId="9" fontId="0" fillId="0" borderId="7" xfId="1" applyFont="1" applyBorder="1" applyAlignment="1">
      <alignment horizontal="center"/>
    </xf>
    <xf numFmtId="2" fontId="0" fillId="0" borderId="6" xfId="0" applyNumberFormat="1" applyBorder="1" applyAlignment="1">
      <alignment horizontal="center"/>
    </xf>
    <xf numFmtId="9" fontId="0" fillId="0" borderId="8" xfId="1" applyFont="1" applyBorder="1" applyAlignment="1">
      <alignment horizontal="center"/>
    </xf>
    <xf numFmtId="0" fontId="1" fillId="0" borderId="9" xfId="0" applyFont="1" applyBorder="1"/>
    <xf numFmtId="0" fontId="1" fillId="0" borderId="11" xfId="0" applyFont="1" applyBorder="1"/>
    <xf numFmtId="169" fontId="0" fillId="0" borderId="5" xfId="1" applyNumberFormat="1" applyFont="1" applyBorder="1" applyAlignment="1">
      <alignment horizontal="center"/>
    </xf>
    <xf numFmtId="0" fontId="0" fillId="0" borderId="11" xfId="0" applyBorder="1" applyAlignment="1">
      <alignment vertical="center" wrapText="1"/>
    </xf>
    <xf numFmtId="0" fontId="0" fillId="0" borderId="11" xfId="0" applyBorder="1" applyAlignment="1">
      <alignment horizontal="center"/>
    </xf>
    <xf numFmtId="0" fontId="0" fillId="0" borderId="8" xfId="0" applyBorder="1" applyAlignment="1">
      <alignment horizontal="center" wrapText="1"/>
    </xf>
    <xf numFmtId="9" fontId="0" fillId="0" borderId="3" xfId="1" applyFont="1" applyBorder="1" applyAlignment="1">
      <alignment horizontal="center"/>
    </xf>
    <xf numFmtId="164" fontId="0" fillId="0" borderId="11" xfId="0" applyNumberFormat="1" applyBorder="1" applyAlignment="1">
      <alignment horizontal="center"/>
    </xf>
    <xf numFmtId="2" fontId="0" fillId="0" borderId="9" xfId="0" applyNumberFormat="1" applyBorder="1" applyAlignment="1">
      <alignment horizontal="center"/>
    </xf>
    <xf numFmtId="0" fontId="1" fillId="0" borderId="9" xfId="0" applyFont="1" applyBorder="1" applyAlignment="1">
      <alignment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0" fillId="0" borderId="4" xfId="0" applyBorder="1" applyAlignment="1">
      <alignment horizontal="left" vertical="center" wrapText="1"/>
    </xf>
    <xf numFmtId="1" fontId="1" fillId="11" borderId="10" xfId="0" applyNumberFormat="1" applyFont="1" applyFill="1" applyBorder="1" applyAlignment="1">
      <alignment horizontal="center" vertical="center"/>
    </xf>
    <xf numFmtId="0" fontId="0" fillId="0" borderId="4" xfId="0" applyBorder="1" applyAlignment="1">
      <alignment wrapText="1"/>
    </xf>
    <xf numFmtId="2" fontId="0" fillId="0" borderId="2" xfId="0" applyNumberFormat="1" applyBorder="1"/>
    <xf numFmtId="2" fontId="0" fillId="0" borderId="7" xfId="0" applyNumberFormat="1" applyBorder="1"/>
    <xf numFmtId="0" fontId="0" fillId="0" borderId="5" xfId="0" applyBorder="1" applyAlignment="1">
      <alignment wrapText="1"/>
    </xf>
    <xf numFmtId="0" fontId="0" fillId="0" borderId="8" xfId="0" applyBorder="1" applyAlignment="1">
      <alignment wrapText="1"/>
    </xf>
    <xf numFmtId="0" fontId="0" fillId="0" borderId="9" xfId="0" applyBorder="1" applyAlignment="1">
      <alignment vertical="center" wrapText="1"/>
    </xf>
    <xf numFmtId="1" fontId="0" fillId="0" borderId="6" xfId="0" applyNumberFormat="1" applyBorder="1"/>
    <xf numFmtId="9" fontId="0" fillId="8" borderId="5" xfId="1" applyFont="1" applyFill="1" applyBorder="1" applyAlignment="1">
      <alignment horizontal="right"/>
    </xf>
    <xf numFmtId="0" fontId="0" fillId="0" borderId="0" xfId="0" applyAlignment="1">
      <alignment horizontal="left" vertical="center" wrapText="1"/>
    </xf>
    <xf numFmtId="0" fontId="0" fillId="12" borderId="1" xfId="0" applyFill="1" applyBorder="1"/>
    <xf numFmtId="0" fontId="0" fillId="12" borderId="4" xfId="0" applyFill="1" applyBorder="1"/>
    <xf numFmtId="0" fontId="0" fillId="12" borderId="5" xfId="0" applyFill="1" applyBorder="1"/>
    <xf numFmtId="0" fontId="0" fillId="12" borderId="12" xfId="0" applyFill="1" applyBorder="1"/>
    <xf numFmtId="0" fontId="0" fillId="12" borderId="0" xfId="0" applyFill="1" applyAlignment="1">
      <alignment wrapText="1"/>
    </xf>
    <xf numFmtId="0" fontId="0" fillId="0" borderId="0" xfId="0" applyAlignment="1">
      <alignment horizontal="left" vertical="center"/>
    </xf>
    <xf numFmtId="165" fontId="0" fillId="12" borderId="1" xfId="0" applyNumberFormat="1" applyFill="1" applyBorder="1"/>
    <xf numFmtId="165" fontId="0" fillId="12" borderId="4" xfId="0" applyNumberFormat="1" applyFill="1" applyBorder="1"/>
    <xf numFmtId="165" fontId="0" fillId="12" borderId="6" xfId="0" applyNumberFormat="1" applyFill="1" applyBorder="1"/>
    <xf numFmtId="0" fontId="0" fillId="12" borderId="1" xfId="0" applyFill="1" applyBorder="1" applyAlignment="1">
      <alignment horizontal="center"/>
    </xf>
    <xf numFmtId="0" fontId="0" fillId="12" borderId="4" xfId="0" applyFill="1" applyBorder="1" applyAlignment="1">
      <alignment horizontal="center"/>
    </xf>
    <xf numFmtId="0" fontId="0" fillId="12" borderId="6" xfId="0" applyFill="1" applyBorder="1" applyAlignment="1">
      <alignment horizontal="center"/>
    </xf>
    <xf numFmtId="0" fontId="5" fillId="0" borderId="14" xfId="0" applyFont="1" applyBorder="1" applyAlignment="1">
      <alignment horizontal="left"/>
    </xf>
    <xf numFmtId="0" fontId="0" fillId="0" borderId="15" xfId="0" applyBorder="1" applyAlignment="1">
      <alignment horizontal="left" vertical="center"/>
    </xf>
    <xf numFmtId="0" fontId="0" fillId="0" borderId="14" xfId="0" applyBorder="1" applyAlignment="1">
      <alignment horizontal="left"/>
    </xf>
    <xf numFmtId="0" fontId="0" fillId="0" borderId="1" xfId="0" applyBorder="1" applyAlignment="1">
      <alignment horizontal="center"/>
    </xf>
    <xf numFmtId="0" fontId="7" fillId="0" borderId="0" xfId="0" applyFont="1"/>
    <xf numFmtId="0" fontId="0" fillId="12" borderId="10" xfId="0" applyFill="1" applyBorder="1" applyAlignment="1">
      <alignment wrapText="1"/>
    </xf>
    <xf numFmtId="0" fontId="0" fillId="0" borderId="11" xfId="0" applyBorder="1" applyAlignment="1">
      <alignment wrapText="1"/>
    </xf>
    <xf numFmtId="166" fontId="0" fillId="0" borderId="7" xfId="0" quotePrefix="1" applyNumberFormat="1" applyBorder="1" applyAlignment="1">
      <alignment horizontal="right"/>
    </xf>
    <xf numFmtId="9" fontId="0" fillId="0" borderId="5" xfId="1" quotePrefix="1" applyFont="1" applyBorder="1" applyAlignment="1">
      <alignment horizontal="right"/>
    </xf>
    <xf numFmtId="9" fontId="0" fillId="0" borderId="8" xfId="1" quotePrefix="1" applyFont="1" applyBorder="1" applyAlignment="1">
      <alignment horizontal="right"/>
    </xf>
    <xf numFmtId="0" fontId="1" fillId="0" borderId="10" xfId="0" applyFont="1" applyBorder="1" applyAlignment="1">
      <alignment wrapText="1"/>
    </xf>
    <xf numFmtId="166" fontId="0" fillId="0" borderId="5" xfId="0" applyNumberFormat="1" applyBorder="1"/>
    <xf numFmtId="166" fontId="0" fillId="0" borderId="8" xfId="0" applyNumberFormat="1" applyBorder="1"/>
    <xf numFmtId="11" fontId="0" fillId="0" borderId="0" xfId="0" applyNumberFormat="1"/>
    <xf numFmtId="166" fontId="0" fillId="0" borderId="11" xfId="0" applyNumberFormat="1" applyBorder="1"/>
    <xf numFmtId="166" fontId="0" fillId="0" borderId="1" xfId="0" applyNumberFormat="1" applyBorder="1" applyAlignment="1">
      <alignment horizontal="center"/>
    </xf>
    <xf numFmtId="166" fontId="0" fillId="0" borderId="4" xfId="0" applyNumberFormat="1" applyBorder="1" applyAlignment="1">
      <alignment horizontal="center"/>
    </xf>
    <xf numFmtId="166" fontId="0" fillId="0" borderId="6" xfId="0" applyNumberFormat="1" applyBorder="1" applyAlignment="1">
      <alignment horizontal="center"/>
    </xf>
    <xf numFmtId="0" fontId="0" fillId="0" borderId="0" xfId="0" applyAlignment="1">
      <alignment horizontal="center" wrapText="1"/>
    </xf>
    <xf numFmtId="166" fontId="0" fillId="0" borderId="9" xfId="0" applyNumberFormat="1" applyBorder="1" applyAlignment="1">
      <alignment horizontal="center"/>
    </xf>
    <xf numFmtId="11" fontId="11" fillId="0" borderId="10" xfId="0" applyNumberFormat="1" applyFont="1" applyBorder="1" applyAlignment="1">
      <alignment horizontal="center" vertical="center"/>
    </xf>
    <xf numFmtId="11" fontId="0" fillId="0" borderId="3" xfId="0" applyNumberFormat="1" applyBorder="1" applyAlignment="1">
      <alignment wrapText="1"/>
    </xf>
    <xf numFmtId="0" fontId="0" fillId="0" borderId="9" xfId="0" applyBorder="1" applyAlignment="1">
      <alignment wrapText="1"/>
    </xf>
    <xf numFmtId="166" fontId="0" fillId="0" borderId="0" xfId="0" quotePrefix="1" applyNumberFormat="1" applyAlignment="1">
      <alignment horizontal="right"/>
    </xf>
    <xf numFmtId="166" fontId="0" fillId="0" borderId="2" xfId="0" quotePrefix="1" applyNumberFormat="1" applyBorder="1" applyAlignment="1">
      <alignment horizontal="right"/>
    </xf>
    <xf numFmtId="9" fontId="0" fillId="0" borderId="3" xfId="1" quotePrefix="1" applyFont="1" applyBorder="1" applyAlignment="1">
      <alignment horizontal="right"/>
    </xf>
    <xf numFmtId="166" fontId="0" fillId="8" borderId="0" xfId="0" applyNumberFormat="1" applyFill="1" applyAlignment="1">
      <alignment horizontal="right"/>
    </xf>
    <xf numFmtId="0" fontId="0" fillId="0" borderId="0" xfId="0" applyAlignment="1">
      <alignment horizontal="left"/>
    </xf>
    <xf numFmtId="2" fontId="1" fillId="0" borderId="0" xfId="0" applyNumberFormat="1" applyFont="1"/>
    <xf numFmtId="0" fontId="0" fillId="0" borderId="3" xfId="0" applyBorder="1" applyAlignment="1">
      <alignment wrapText="1"/>
    </xf>
    <xf numFmtId="0" fontId="1" fillId="0" borderId="0" xfId="0" applyFont="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xf>
    <xf numFmtId="0" fontId="1" fillId="0" borderId="10" xfId="0" applyFont="1" applyBorder="1" applyAlignment="1">
      <alignment horizontal="left"/>
    </xf>
    <xf numFmtId="0" fontId="1" fillId="0" borderId="11" xfId="0" applyFont="1" applyBorder="1" applyAlignment="1">
      <alignment horizontal="left"/>
    </xf>
    <xf numFmtId="165" fontId="1" fillId="0" borderId="9" xfId="0" applyNumberFormat="1" applyFont="1" applyBorder="1" applyAlignment="1">
      <alignment horizontal="left"/>
    </xf>
    <xf numFmtId="165" fontId="1" fillId="0" borderId="0" xfId="0" applyNumberFormat="1" applyFont="1" applyAlignment="1">
      <alignment horizontal="left"/>
    </xf>
    <xf numFmtId="165" fontId="1" fillId="0" borderId="10" xfId="0" applyNumberFormat="1" applyFont="1" applyBorder="1" applyAlignment="1">
      <alignment horizontal="left"/>
    </xf>
    <xf numFmtId="165" fontId="1" fillId="0" borderId="11" xfId="0" applyNumberFormat="1" applyFont="1" applyBorder="1" applyAlignment="1">
      <alignment horizontal="left"/>
    </xf>
    <xf numFmtId="0" fontId="5" fillId="0" borderId="2" xfId="0" applyFont="1" applyBorder="1" applyAlignment="1">
      <alignment horizontal="center"/>
    </xf>
    <xf numFmtId="0" fontId="5" fillId="0" borderId="3" xfId="0" applyFont="1" applyBorder="1" applyAlignment="1">
      <alignment horizontal="center"/>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4"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cellXfs>
  <cellStyles count="2">
    <cellStyle name="Prozent" xfId="1" builtinId="5"/>
    <cellStyle name="Standard" xfId="0" builtinId="0"/>
  </cellStyles>
  <dxfs count="9">
    <dxf>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db.intra.admin.ch\Userhome$\AGROSCOPE-01\U80869690\config\Desktop\Sync\dietary%20patterns\diet_assessment_v3.5_additional%20impact%20categori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I_foodstuff"/>
      <sheetName val="LCI_raw"/>
      <sheetName val="LCI_data_aligned"/>
      <sheetName val="EuroFIR_foodstuff"/>
      <sheetName val="EuroFIR_data_raw"/>
      <sheetName val="EuroFIR_data_aligned"/>
      <sheetName val="diet_menuch"/>
      <sheetName val="diet_recommendation"/>
      <sheetName val="result_diet"/>
      <sheetName val="result_diet_comparison"/>
      <sheetName val="result_nutr_tradeoffs"/>
      <sheetName val="results_env_tradeoffs"/>
      <sheetName val="result_nutr_tradeoffs2"/>
      <sheetName val="result_nutr_tradeoffs3"/>
      <sheetName val="results_env_tradeoffs2"/>
      <sheetName val="results_env_tradeoffs3"/>
      <sheetName val="results_national"/>
      <sheetName val="EFSA_codes"/>
      <sheetName val="Importmix"/>
      <sheetName val="fishes"/>
      <sheetName val="food losses"/>
      <sheetName val="obsolete_EuroFIR_data_aligned"/>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2">
          <cell r="G2" t="str">
            <v>Olive oil</v>
          </cell>
          <cell r="H2">
            <v>0</v>
          </cell>
        </row>
        <row r="3">
          <cell r="G3" t="str">
            <v>Fish fresh water</v>
          </cell>
          <cell r="H3">
            <v>0.04</v>
          </cell>
        </row>
        <row r="5">
          <cell r="G5" t="str">
            <v>Grapes</v>
          </cell>
          <cell r="H5">
            <v>0</v>
          </cell>
        </row>
        <row r="6">
          <cell r="G6" t="str">
            <v>Oat</v>
          </cell>
          <cell r="H6">
            <v>0.15</v>
          </cell>
        </row>
        <row r="7">
          <cell r="G7" t="str">
            <v>Sunflower oil</v>
          </cell>
          <cell r="H7">
            <v>0.09</v>
          </cell>
        </row>
        <row r="9">
          <cell r="G9" t="str">
            <v>Hazelnuts</v>
          </cell>
          <cell r="H9">
            <v>0.04</v>
          </cell>
        </row>
        <row r="10">
          <cell r="G10" t="str">
            <v>Drinks</v>
          </cell>
        </row>
        <row r="11">
          <cell r="G11" t="str">
            <v>Mushrooms</v>
          </cell>
          <cell r="H11">
            <v>0.36</v>
          </cell>
        </row>
        <row r="12">
          <cell r="G12" t="str">
            <v>Yogurt</v>
          </cell>
          <cell r="H12">
            <v>0.98</v>
          </cell>
        </row>
        <row r="16">
          <cell r="G16" t="str">
            <v>Soft cheese</v>
          </cell>
          <cell r="H16">
            <v>0.4</v>
          </cell>
        </row>
        <row r="18">
          <cell r="G18" t="str">
            <v>Triticale</v>
          </cell>
          <cell r="H18">
            <v>0.44</v>
          </cell>
        </row>
        <row r="21">
          <cell r="G21" t="str">
            <v>Milk specialties</v>
          </cell>
          <cell r="H21">
            <v>1.1499999999999999</v>
          </cell>
        </row>
        <row r="23">
          <cell r="G23" t="str">
            <v>Rapeseed oil</v>
          </cell>
          <cell r="H23">
            <v>0.68</v>
          </cell>
        </row>
        <row r="24">
          <cell r="G24" t="str">
            <v>Root vegetables</v>
          </cell>
          <cell r="H24">
            <v>1.08</v>
          </cell>
        </row>
        <row r="26">
          <cell r="G26" t="str">
            <v>Cream</v>
          </cell>
          <cell r="H26">
            <v>0.99</v>
          </cell>
        </row>
        <row r="27">
          <cell r="G27" t="str">
            <v>Hard cheese</v>
          </cell>
          <cell r="H27">
            <v>1.55</v>
          </cell>
        </row>
        <row r="28">
          <cell r="G28" t="str">
            <v>Cocoa</v>
          </cell>
          <cell r="H28">
            <v>0</v>
          </cell>
        </row>
        <row r="30">
          <cell r="G30" t="str">
            <v>Spirit</v>
          </cell>
          <cell r="H30">
            <v>0.09</v>
          </cell>
        </row>
        <row r="33">
          <cell r="G33" t="str">
            <v>game</v>
          </cell>
          <cell r="H33">
            <v>0.34</v>
          </cell>
        </row>
        <row r="34">
          <cell r="G34" t="str">
            <v>Butter</v>
          </cell>
          <cell r="H34">
            <v>0.75</v>
          </cell>
        </row>
        <row r="35">
          <cell r="G35" t="str">
            <v>Almonds</v>
          </cell>
          <cell r="H35">
            <v>0</v>
          </cell>
        </row>
        <row r="39">
          <cell r="G39" t="str">
            <v>Wheat</v>
          </cell>
          <cell r="H39">
            <v>0.72</v>
          </cell>
        </row>
        <row r="41">
          <cell r="G41" t="str">
            <v>Peanuts</v>
          </cell>
          <cell r="H41">
            <v>0</v>
          </cell>
        </row>
        <row r="42">
          <cell r="G42" t="str">
            <v>Chestnuts</v>
          </cell>
          <cell r="H42">
            <v>0.04</v>
          </cell>
        </row>
        <row r="44">
          <cell r="G44" t="str">
            <v>Rice</v>
          </cell>
          <cell r="H44">
            <v>0</v>
          </cell>
        </row>
        <row r="47">
          <cell r="G47" t="str">
            <v>Fish sea</v>
          </cell>
          <cell r="H47">
            <v>0</v>
          </cell>
        </row>
        <row r="48">
          <cell r="G48" t="str">
            <v>Bananas</v>
          </cell>
          <cell r="H48">
            <v>0</v>
          </cell>
        </row>
        <row r="50">
          <cell r="G50" t="str">
            <v>Citrus fruits</v>
          </cell>
          <cell r="H50">
            <v>0</v>
          </cell>
        </row>
        <row r="53">
          <cell r="G53" t="str">
            <v>Tropical fruits</v>
          </cell>
          <cell r="H53">
            <v>0</v>
          </cell>
        </row>
        <row r="54">
          <cell r="G54" t="str">
            <v>Pome fruits</v>
          </cell>
          <cell r="H54">
            <v>0.92</v>
          </cell>
        </row>
        <row r="55">
          <cell r="G55" t="str">
            <v>Wine</v>
          </cell>
          <cell r="H55">
            <v>0.41</v>
          </cell>
        </row>
        <row r="57">
          <cell r="G57" t="str">
            <v>Potato</v>
          </cell>
          <cell r="H57">
            <v>0.8</v>
          </cell>
        </row>
        <row r="58">
          <cell r="G58" t="str">
            <v>Beef</v>
          </cell>
          <cell r="H58">
            <v>0.84</v>
          </cell>
        </row>
        <row r="61">
          <cell r="G61" t="str">
            <v>Rye</v>
          </cell>
          <cell r="H61">
            <v>0.87</v>
          </cell>
        </row>
        <row r="63">
          <cell r="G63" t="str">
            <v>Berries</v>
          </cell>
          <cell r="H63">
            <v>0.23</v>
          </cell>
        </row>
        <row r="66">
          <cell r="G66" t="str">
            <v>Beer</v>
          </cell>
        </row>
        <row r="67">
          <cell r="G67" t="str">
            <v>Saccharose</v>
          </cell>
          <cell r="H67">
            <v>0.6</v>
          </cell>
        </row>
        <row r="70">
          <cell r="G70" t="str">
            <v>Hard wheat</v>
          </cell>
          <cell r="H70">
            <v>0.02</v>
          </cell>
        </row>
        <row r="71">
          <cell r="G71" t="str">
            <v>horse</v>
          </cell>
          <cell r="H71">
            <v>7.0000000000000007E-2</v>
          </cell>
        </row>
        <row r="74">
          <cell r="G74" t="str">
            <v>Coffee</v>
          </cell>
          <cell r="H74">
            <v>0</v>
          </cell>
        </row>
        <row r="75">
          <cell r="G75" t="str">
            <v>Maize</v>
          </cell>
          <cell r="H75">
            <v>0.03</v>
          </cell>
        </row>
        <row r="79">
          <cell r="G79" t="str">
            <v>Veal</v>
          </cell>
          <cell r="H79">
            <v>0.96</v>
          </cell>
        </row>
        <row r="83">
          <cell r="G83" t="str">
            <v>Cabbage vegetables</v>
          </cell>
          <cell r="H83">
            <v>0.64</v>
          </cell>
        </row>
        <row r="87">
          <cell r="G87" t="str">
            <v>Barley</v>
          </cell>
          <cell r="H87">
            <v>0.17</v>
          </cell>
        </row>
        <row r="88">
          <cell r="G88" t="str">
            <v>sheep</v>
          </cell>
          <cell r="H88">
            <v>0.48</v>
          </cell>
        </row>
        <row r="89">
          <cell r="G89" t="str">
            <v>Plant fats</v>
          </cell>
          <cell r="H89">
            <v>0.01</v>
          </cell>
        </row>
        <row r="90">
          <cell r="G90" t="str">
            <v>Milk</v>
          </cell>
          <cell r="H90">
            <v>0.94</v>
          </cell>
        </row>
        <row r="92">
          <cell r="G92" t="str">
            <v>Curd</v>
          </cell>
          <cell r="H92">
            <v>1</v>
          </cell>
        </row>
        <row r="94">
          <cell r="G94" t="str">
            <v>Fresh cheese</v>
          </cell>
          <cell r="H94">
            <v>0.73</v>
          </cell>
        </row>
        <row r="95">
          <cell r="G95" t="str">
            <v>Stone fruits</v>
          </cell>
          <cell r="H95">
            <v>0.24</v>
          </cell>
        </row>
        <row r="97">
          <cell r="G97" t="str">
            <v>Pork</v>
          </cell>
          <cell r="H97">
            <v>0.95</v>
          </cell>
        </row>
        <row r="98">
          <cell r="G98" t="str">
            <v>Semi-hard cheese</v>
          </cell>
          <cell r="H98">
            <v>1.1299999999999999</v>
          </cell>
        </row>
        <row r="99">
          <cell r="G99" t="str">
            <v>Poultry</v>
          </cell>
          <cell r="H99">
            <v>0.59</v>
          </cell>
        </row>
        <row r="100">
          <cell r="G100" t="str">
            <v>Fruit vegetables</v>
          </cell>
          <cell r="H100">
            <v>0.2</v>
          </cell>
        </row>
        <row r="101">
          <cell r="G101" t="str">
            <v>Crustaceans</v>
          </cell>
          <cell r="H101">
            <v>0</v>
          </cell>
        </row>
        <row r="102">
          <cell r="G102" t="str">
            <v>Eggs</v>
          </cell>
          <cell r="H102">
            <v>0.61</v>
          </cell>
        </row>
        <row r="104">
          <cell r="G104" t="str">
            <v>Tea</v>
          </cell>
          <cell r="H104">
            <v>0.05</v>
          </cell>
        </row>
        <row r="106">
          <cell r="G106" t="str">
            <v>Legumes</v>
          </cell>
          <cell r="H106">
            <v>0.03</v>
          </cell>
        </row>
        <row r="110">
          <cell r="G110" t="str">
            <v>Legume vegetables</v>
          </cell>
          <cell r="H110">
            <v>0.57999999999999996</v>
          </cell>
        </row>
        <row r="112">
          <cell r="G112" t="str">
            <v>Soy</v>
          </cell>
          <cell r="H112">
            <v>0.26</v>
          </cell>
        </row>
        <row r="115">
          <cell r="G115" t="str">
            <v>Leafy vegetables</v>
          </cell>
          <cell r="H115">
            <v>0.66</v>
          </cell>
        </row>
        <row r="116">
          <cell r="G116" t="str">
            <v>Onion and garlic</v>
          </cell>
          <cell r="H116">
            <v>0.66</v>
          </cell>
        </row>
        <row r="118">
          <cell r="G118" t="str">
            <v>Honey</v>
          </cell>
          <cell r="H118">
            <v>0.35</v>
          </cell>
        </row>
      </sheetData>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7"/>
  <sheetViews>
    <sheetView tabSelected="1" zoomScaleNormal="100" workbookViewId="0">
      <selection activeCell="A2" sqref="A2:B2"/>
    </sheetView>
  </sheetViews>
  <sheetFormatPr baseColWidth="10" defaultColWidth="9.1796875" defaultRowHeight="14.5" x14ac:dyDescent="0.35"/>
  <cols>
    <col min="1" max="1" width="40.26953125" customWidth="1"/>
    <col min="2" max="2" width="159.81640625" customWidth="1"/>
  </cols>
  <sheetData>
    <row r="1" spans="1:2" x14ac:dyDescent="0.35">
      <c r="A1" s="1" t="str" cm="1">
        <f t="array" aca="1" ref="A1" ca="1">MID(CELL("dateiname",$A$1),FIND("]", CELL("dateiname",$A$1))+1,31)</f>
        <v>READ ME</v>
      </c>
    </row>
    <row r="2" spans="1:2" ht="18" customHeight="1" x14ac:dyDescent="0.35">
      <c r="A2" s="234" t="s">
        <v>794</v>
      </c>
      <c r="B2" s="234"/>
    </row>
    <row r="3" spans="1:2" ht="18" customHeight="1" x14ac:dyDescent="0.35">
      <c r="A3" s="235" t="s">
        <v>698</v>
      </c>
      <c r="B3" s="235"/>
    </row>
    <row r="4" spans="1:2" ht="18.75" customHeight="1" x14ac:dyDescent="0.35">
      <c r="A4" s="235" t="s">
        <v>713</v>
      </c>
      <c r="B4" s="235"/>
    </row>
    <row r="5" spans="1:2" ht="18.75" customHeight="1" x14ac:dyDescent="0.35">
      <c r="A5" s="197" t="s">
        <v>714</v>
      </c>
      <c r="B5" s="191"/>
    </row>
    <row r="6" spans="1:2" ht="15" thickBot="1" x14ac:dyDescent="0.4">
      <c r="A6" s="1"/>
    </row>
    <row r="7" spans="1:2" ht="15" thickBot="1" x14ac:dyDescent="0.4">
      <c r="A7" s="169" t="s">
        <v>626</v>
      </c>
      <c r="B7" s="170" t="s">
        <v>0</v>
      </c>
    </row>
    <row r="8" spans="1:2" ht="29" x14ac:dyDescent="0.35">
      <c r="A8" s="12" t="str">
        <f ca="1">TEXT('T1 Diet composition'!$A$1,0)</f>
        <v>T1 Diet composition</v>
      </c>
      <c r="B8" s="233" t="s">
        <v>705</v>
      </c>
    </row>
    <row r="9" spans="1:2" ht="58" x14ac:dyDescent="0.35">
      <c r="A9" s="4" t="str">
        <f ca="1">TEXT('T2 Food item characteristics'!$A$1,0)</f>
        <v>T2 Food item characteristics</v>
      </c>
      <c r="B9" s="186" t="s">
        <v>753</v>
      </c>
    </row>
    <row r="10" spans="1:2" ht="58" x14ac:dyDescent="0.35">
      <c r="A10" s="4" t="str">
        <f ca="1">TEXT('T3 Alt. product characteristics'!$A$1,0)</f>
        <v>T3 Alt. product characteristics</v>
      </c>
      <c r="B10" s="186" t="s">
        <v>754</v>
      </c>
    </row>
    <row r="11" spans="1:2" ht="29" x14ac:dyDescent="0.35">
      <c r="A11" s="4" t="str">
        <f ca="1">TEXT('T4 Diet characteristics'!$A$1,0)</f>
        <v>T4 Diet characteristics</v>
      </c>
      <c r="B11" s="186" t="s">
        <v>715</v>
      </c>
    </row>
    <row r="12" spans="1:2" ht="43.5" x14ac:dyDescent="0.35">
      <c r="A12" s="4" t="str">
        <f ca="1">TEXT('T5 Alt. products in Switzerland'!$A$1,0)</f>
        <v>T5 Alt. products in Switzerland</v>
      </c>
      <c r="B12" s="186" t="s">
        <v>706</v>
      </c>
    </row>
    <row r="13" spans="1:2" ht="43.5" x14ac:dyDescent="0.35">
      <c r="A13" s="4" t="str">
        <f ca="1">TEXT('T6 NRF11.3 reference values'!$A$1,0)</f>
        <v>T6 NRF11.3 reference values</v>
      </c>
      <c r="B13" s="186" t="s">
        <v>791</v>
      </c>
    </row>
    <row r="14" spans="1:2" ht="29" x14ac:dyDescent="0.35">
      <c r="A14" s="4" t="str">
        <f ca="1">TEXT('T7 Soy alternatives'!$A$1,0)</f>
        <v>T7 Soy alternatives</v>
      </c>
      <c r="B14" s="186" t="s">
        <v>755</v>
      </c>
    </row>
    <row r="15" spans="1:2" ht="43.5" x14ac:dyDescent="0.35">
      <c r="A15" s="4" t="str">
        <f ca="1">TEXT('T8 Soy alternatives composition'!$A$1,0)</f>
        <v>T8 Soy alternatives composition</v>
      </c>
      <c r="B15" s="186" t="s">
        <v>756</v>
      </c>
    </row>
    <row r="16" spans="1:2" ht="58" x14ac:dyDescent="0.35">
      <c r="A16" s="4" t="str">
        <f ca="1">TEXT('T9 Soy alternatives origin'!$A$1,0)</f>
        <v>T9 Soy alternatives origin</v>
      </c>
      <c r="B16" s="186" t="s">
        <v>757</v>
      </c>
    </row>
    <row r="17" spans="1:3" ht="29.5" thickBot="1" x14ac:dyDescent="0.4">
      <c r="A17" s="5" t="str">
        <f ca="1">TEXT('T10 Ratio dom. prod. to import'!$A$1,0)</f>
        <v>T10 Ratio dom. prod. to import</v>
      </c>
      <c r="B17" s="187" t="s">
        <v>727</v>
      </c>
    </row>
    <row r="18" spans="1:3" ht="15" thickBot="1" x14ac:dyDescent="0.4"/>
    <row r="19" spans="1:3" ht="15" thickBot="1" x14ac:dyDescent="0.4">
      <c r="A19" s="169" t="s">
        <v>559</v>
      </c>
      <c r="B19" s="170" t="s">
        <v>689</v>
      </c>
    </row>
    <row r="20" spans="1:3" x14ac:dyDescent="0.35">
      <c r="A20" s="12" t="s">
        <v>560</v>
      </c>
      <c r="B20" s="59" t="s">
        <v>699</v>
      </c>
    </row>
    <row r="21" spans="1:3" x14ac:dyDescent="0.35">
      <c r="A21" s="4" t="s">
        <v>751</v>
      </c>
      <c r="B21" s="52" t="s">
        <v>700</v>
      </c>
    </row>
    <row r="22" spans="1:3" x14ac:dyDescent="0.35">
      <c r="A22" s="4" t="s">
        <v>613</v>
      </c>
      <c r="B22" s="52" t="s">
        <v>701</v>
      </c>
    </row>
    <row r="23" spans="1:3" x14ac:dyDescent="0.35">
      <c r="A23" s="4" t="s">
        <v>733</v>
      </c>
      <c r="B23" s="52" t="s">
        <v>732</v>
      </c>
    </row>
    <row r="24" spans="1:3" x14ac:dyDescent="0.35">
      <c r="A24" s="4" t="s">
        <v>562</v>
      </c>
      <c r="B24" s="52" t="s">
        <v>702</v>
      </c>
    </row>
    <row r="25" spans="1:3" x14ac:dyDescent="0.35">
      <c r="A25" s="4" t="s">
        <v>612</v>
      </c>
      <c r="B25" s="52" t="s">
        <v>703</v>
      </c>
    </row>
    <row r="26" spans="1:3" x14ac:dyDescent="0.35">
      <c r="A26" s="4" t="s">
        <v>668</v>
      </c>
      <c r="B26" s="52" t="s">
        <v>726</v>
      </c>
      <c r="C26" t="s">
        <v>178</v>
      </c>
    </row>
    <row r="27" spans="1:3" ht="15" thickBot="1" x14ac:dyDescent="0.4">
      <c r="A27" s="5" t="s">
        <v>561</v>
      </c>
      <c r="B27" s="7" t="s">
        <v>704</v>
      </c>
    </row>
  </sheetData>
  <mergeCells count="3">
    <mergeCell ref="A2:B2"/>
    <mergeCell ref="A3:B3"/>
    <mergeCell ref="A4:B4"/>
  </mergeCells>
  <pageMargins left="0.70866141732283472" right="0.70866141732283472" top="0.74803149606299213" bottom="0.74803149606299213" header="0.31496062992125984" footer="0.31496062992125984"/>
  <pageSetup paperSize="9" scale="4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2503E-9439-4070-9869-1DC18345B39E}">
  <sheetPr>
    <pageSetUpPr fitToPage="1"/>
  </sheetPr>
  <dimension ref="A1:H114"/>
  <sheetViews>
    <sheetView workbookViewId="0">
      <selection activeCell="A2" sqref="A2"/>
    </sheetView>
  </sheetViews>
  <sheetFormatPr baseColWidth="10" defaultRowHeight="14.5" x14ac:dyDescent="0.35"/>
  <cols>
    <col min="1" max="1" width="18.453125" customWidth="1"/>
    <col min="2" max="2" width="25.1796875" customWidth="1"/>
    <col min="3" max="4" width="16.1796875" bestFit="1" customWidth="1"/>
    <col min="5" max="5" width="18.81640625" customWidth="1"/>
    <col min="6" max="7" width="16.1796875" bestFit="1" customWidth="1"/>
    <col min="8" max="8" width="19.7265625" customWidth="1"/>
  </cols>
  <sheetData>
    <row r="1" spans="1:8" ht="15" thickBot="1" x14ac:dyDescent="0.4">
      <c r="A1" s="2" t="str" cm="1">
        <f t="array" aca="1" ref="A1" ca="1">MID(CELL("dateiname",$A$1),FIND("]", CELL("dateiname",$A$1))+1,31)</f>
        <v>T1 Diet composition</v>
      </c>
      <c r="B1" s="2"/>
    </row>
    <row r="2" spans="1:8" ht="29.5" thickBot="1" x14ac:dyDescent="0.4">
      <c r="B2" s="56" t="s">
        <v>1</v>
      </c>
      <c r="C2" s="150" t="s">
        <v>788</v>
      </c>
      <c r="D2" s="150" t="s">
        <v>789</v>
      </c>
      <c r="E2" s="150" t="s">
        <v>790</v>
      </c>
      <c r="F2" s="149" t="s">
        <v>4</v>
      </c>
      <c r="G2" s="150" t="s">
        <v>5</v>
      </c>
      <c r="H2" s="151" t="s">
        <v>6</v>
      </c>
    </row>
    <row r="3" spans="1:8" x14ac:dyDescent="0.35">
      <c r="A3" s="4"/>
      <c r="B3" s="54" t="s">
        <v>491</v>
      </c>
      <c r="C3" s="153" t="s">
        <v>671</v>
      </c>
      <c r="D3" s="153" t="s">
        <v>671</v>
      </c>
      <c r="E3" s="153" t="s">
        <v>671</v>
      </c>
      <c r="F3" s="152" t="s">
        <v>672</v>
      </c>
      <c r="G3" s="153" t="s">
        <v>672</v>
      </c>
      <c r="H3" s="154" t="s">
        <v>672</v>
      </c>
    </row>
    <row r="4" spans="1:8" ht="15" thickBot="1" x14ac:dyDescent="0.4">
      <c r="A4" s="5"/>
      <c r="B4" s="61" t="s">
        <v>116</v>
      </c>
      <c r="C4" s="9" t="s">
        <v>3</v>
      </c>
      <c r="D4" s="9" t="s">
        <v>3</v>
      </c>
      <c r="E4" s="9" t="s">
        <v>3</v>
      </c>
      <c r="F4" s="8" t="s">
        <v>3</v>
      </c>
      <c r="G4" s="9" t="s">
        <v>3</v>
      </c>
      <c r="H4" s="10" t="s">
        <v>3</v>
      </c>
    </row>
    <row r="5" spans="1:8" ht="15" thickBot="1" x14ac:dyDescent="0.4">
      <c r="A5" s="5" t="s">
        <v>673</v>
      </c>
      <c r="B5" s="5" t="s">
        <v>2</v>
      </c>
      <c r="C5" s="5"/>
      <c r="D5" s="6"/>
      <c r="E5" s="6"/>
      <c r="F5" s="5"/>
      <c r="G5" s="6"/>
      <c r="H5" s="7"/>
    </row>
    <row r="6" spans="1:8" x14ac:dyDescent="0.35">
      <c r="A6" s="238" t="s">
        <v>674</v>
      </c>
      <c r="B6" s="12" t="s">
        <v>32</v>
      </c>
      <c r="C6" s="13">
        <v>3.2575656636491135</v>
      </c>
      <c r="D6" s="14"/>
      <c r="E6" s="15"/>
      <c r="F6" s="16">
        <v>1.33435268332706</v>
      </c>
      <c r="G6" s="17"/>
      <c r="H6" s="18"/>
    </row>
    <row r="7" spans="1:8" x14ac:dyDescent="0.35">
      <c r="A7" s="236"/>
      <c r="B7" s="4" t="s">
        <v>33</v>
      </c>
      <c r="C7" s="19">
        <v>19.612167155425215</v>
      </c>
      <c r="D7" s="20"/>
      <c r="E7" s="21"/>
      <c r="F7" s="22">
        <v>8.033467494369841</v>
      </c>
      <c r="G7" s="23"/>
      <c r="H7" s="24"/>
    </row>
    <row r="8" spans="1:8" x14ac:dyDescent="0.35">
      <c r="A8" s="236"/>
      <c r="B8" s="4" t="s">
        <v>34</v>
      </c>
      <c r="C8" s="19">
        <v>15.493676054201634</v>
      </c>
      <c r="D8" s="20"/>
      <c r="E8" s="21"/>
      <c r="F8" s="22">
        <v>6.3464655365888136</v>
      </c>
      <c r="G8" s="23"/>
      <c r="H8" s="24"/>
    </row>
    <row r="9" spans="1:8" x14ac:dyDescent="0.35">
      <c r="A9" s="236"/>
      <c r="B9" s="4" t="s">
        <v>35</v>
      </c>
      <c r="C9" s="19">
        <v>30.925894166317555</v>
      </c>
      <c r="D9" s="20"/>
      <c r="E9" s="21"/>
      <c r="F9" s="22">
        <v>15.714285714285714</v>
      </c>
      <c r="G9" s="23"/>
      <c r="H9" s="24"/>
    </row>
    <row r="10" spans="1:8" x14ac:dyDescent="0.35">
      <c r="A10" s="236"/>
      <c r="B10" s="4" t="s">
        <v>36</v>
      </c>
      <c r="C10" s="19">
        <v>2.2923610225678943</v>
      </c>
      <c r="D10" s="20"/>
      <c r="E10" s="21"/>
      <c r="F10" s="22">
        <v>0.65722236838086201</v>
      </c>
      <c r="G10" s="23"/>
      <c r="H10" s="24"/>
    </row>
    <row r="11" spans="1:8" x14ac:dyDescent="0.35">
      <c r="A11" s="236"/>
      <c r="B11" s="4" t="s">
        <v>37</v>
      </c>
      <c r="C11" s="19">
        <v>9.2292551319648055</v>
      </c>
      <c r="D11" s="20"/>
      <c r="E11" s="21"/>
      <c r="F11" s="22">
        <v>2.6460373634456542</v>
      </c>
      <c r="G11" s="23"/>
      <c r="H11" s="24"/>
    </row>
    <row r="12" spans="1:8" x14ac:dyDescent="0.35">
      <c r="A12" s="236"/>
      <c r="B12" s="4" t="s">
        <v>38</v>
      </c>
      <c r="C12" s="19">
        <v>37.367101071898063</v>
      </c>
      <c r="D12" s="20"/>
      <c r="E12" s="21"/>
      <c r="F12" s="22">
        <v>10.713188029383589</v>
      </c>
      <c r="G12" s="23"/>
      <c r="H12" s="24"/>
    </row>
    <row r="13" spans="1:8" x14ac:dyDescent="0.35">
      <c r="A13" s="236"/>
      <c r="B13" s="4" t="s">
        <v>39</v>
      </c>
      <c r="C13" s="19">
        <v>5.921979733975701</v>
      </c>
      <c r="D13" s="20"/>
      <c r="E13" s="21"/>
      <c r="F13" s="22">
        <v>1.6978379530756063</v>
      </c>
      <c r="G13" s="23"/>
      <c r="H13" s="24"/>
    </row>
    <row r="14" spans="1:8" x14ac:dyDescent="0.35">
      <c r="A14" s="181" t="s">
        <v>675</v>
      </c>
      <c r="B14" s="4" t="s">
        <v>111</v>
      </c>
      <c r="C14" s="25"/>
      <c r="D14" s="26">
        <v>124.09999999999998</v>
      </c>
      <c r="E14" s="27">
        <v>124.09999999999998</v>
      </c>
      <c r="F14" s="28"/>
      <c r="G14" s="29">
        <v>47.142857142857146</v>
      </c>
      <c r="H14" s="30">
        <v>47.142857142857146</v>
      </c>
    </row>
    <row r="15" spans="1:8" x14ac:dyDescent="0.35">
      <c r="A15" s="236" t="s">
        <v>676</v>
      </c>
      <c r="B15" s="4" t="s">
        <v>84</v>
      </c>
      <c r="C15" s="19">
        <v>29.972614840989397</v>
      </c>
      <c r="D15" s="26">
        <v>29.972614840989397</v>
      </c>
      <c r="E15" s="21"/>
      <c r="F15" s="22">
        <v>26.785714285714285</v>
      </c>
      <c r="G15" s="29">
        <v>26.785714285714285</v>
      </c>
      <c r="H15" s="24"/>
    </row>
    <row r="16" spans="1:8" x14ac:dyDescent="0.35">
      <c r="A16" s="236"/>
      <c r="B16" s="4" t="s">
        <v>85</v>
      </c>
      <c r="C16" s="19">
        <v>7.6266195524146045</v>
      </c>
      <c r="D16" s="26">
        <v>7.6266195524146045</v>
      </c>
      <c r="E16" s="21"/>
      <c r="F16" s="22">
        <v>12.096774193548388</v>
      </c>
      <c r="G16" s="29">
        <v>12.096774193548388</v>
      </c>
      <c r="H16" s="24"/>
    </row>
    <row r="17" spans="1:8" x14ac:dyDescent="0.35">
      <c r="A17" s="236"/>
      <c r="B17" s="4" t="s">
        <v>86</v>
      </c>
      <c r="C17" s="19">
        <v>20.744405182567725</v>
      </c>
      <c r="D17" s="26">
        <v>20.744405182567725</v>
      </c>
      <c r="E17" s="21"/>
      <c r="F17" s="22">
        <v>32.903225806451609</v>
      </c>
      <c r="G17" s="29">
        <v>32.903225806451609</v>
      </c>
      <c r="H17" s="24"/>
    </row>
    <row r="18" spans="1:8" x14ac:dyDescent="0.35">
      <c r="A18" s="236"/>
      <c r="B18" s="4" t="s">
        <v>87</v>
      </c>
      <c r="C18" s="19">
        <v>59.86668688360318</v>
      </c>
      <c r="D18" s="26">
        <v>59.86668688360318</v>
      </c>
      <c r="E18" s="21"/>
      <c r="F18" s="22">
        <v>156.25</v>
      </c>
      <c r="G18" s="29">
        <v>156.25</v>
      </c>
      <c r="H18" s="24"/>
    </row>
    <row r="19" spans="1:8" x14ac:dyDescent="0.35">
      <c r="A19" s="236"/>
      <c r="B19" s="4" t="s">
        <v>88</v>
      </c>
      <c r="C19" s="19">
        <v>98.868308633510878</v>
      </c>
      <c r="D19" s="26">
        <v>98.868308633510878</v>
      </c>
      <c r="E19" s="21"/>
      <c r="F19" s="22">
        <v>150</v>
      </c>
      <c r="G19" s="29">
        <v>150</v>
      </c>
      <c r="H19" s="24"/>
    </row>
    <row r="20" spans="1:8" x14ac:dyDescent="0.35">
      <c r="A20" s="236"/>
      <c r="B20" s="4" t="s">
        <v>89</v>
      </c>
      <c r="C20" s="19">
        <v>13.321541585359419</v>
      </c>
      <c r="D20" s="26">
        <v>13.321541585359419</v>
      </c>
      <c r="E20" s="21"/>
      <c r="F20" s="28">
        <v>0</v>
      </c>
      <c r="G20" s="23">
        <v>0</v>
      </c>
      <c r="H20" s="24"/>
    </row>
    <row r="21" spans="1:8" x14ac:dyDescent="0.35">
      <c r="A21" s="236"/>
      <c r="B21" s="4" t="s">
        <v>90</v>
      </c>
      <c r="C21" s="19">
        <v>10.98233215547703</v>
      </c>
      <c r="D21" s="26">
        <v>10.98233215547703</v>
      </c>
      <c r="E21" s="21"/>
      <c r="F21" s="22">
        <v>2.5</v>
      </c>
      <c r="G21" s="29">
        <v>2.5</v>
      </c>
      <c r="H21" s="24"/>
    </row>
    <row r="22" spans="1:8" x14ac:dyDescent="0.35">
      <c r="A22" s="236"/>
      <c r="B22" s="4" t="s">
        <v>91</v>
      </c>
      <c r="C22" s="19">
        <v>17.541224970553593</v>
      </c>
      <c r="D22" s="26">
        <v>17.541224970553593</v>
      </c>
      <c r="E22" s="21"/>
      <c r="F22" s="22">
        <v>6.666666666666667</v>
      </c>
      <c r="G22" s="29">
        <v>6.666666666666667</v>
      </c>
      <c r="H22" s="24"/>
    </row>
    <row r="23" spans="1:8" x14ac:dyDescent="0.35">
      <c r="A23" s="236" t="s">
        <v>677</v>
      </c>
      <c r="B23" s="4" t="s">
        <v>112</v>
      </c>
      <c r="C23" s="25"/>
      <c r="D23" s="20"/>
      <c r="E23" s="27">
        <v>112.1898502188703</v>
      </c>
      <c r="F23" s="28"/>
      <c r="G23" s="23"/>
      <c r="H23" s="30">
        <v>150</v>
      </c>
    </row>
    <row r="24" spans="1:8" x14ac:dyDescent="0.35">
      <c r="A24" s="236"/>
      <c r="B24" s="4" t="s">
        <v>113</v>
      </c>
      <c r="C24" s="25"/>
      <c r="D24" s="20"/>
      <c r="E24" s="27">
        <v>10.98233215547703</v>
      </c>
      <c r="F24" s="28"/>
      <c r="G24" s="23"/>
      <c r="H24" s="30">
        <v>2.5</v>
      </c>
    </row>
    <row r="25" spans="1:8" x14ac:dyDescent="0.35">
      <c r="A25" s="236"/>
      <c r="B25" s="4" t="s">
        <v>114</v>
      </c>
      <c r="C25" s="25"/>
      <c r="D25" s="20"/>
      <c r="E25" s="27">
        <v>77.407911854156765</v>
      </c>
      <c r="F25" s="28"/>
      <c r="G25" s="23"/>
      <c r="H25" s="30">
        <v>162.91666666666666</v>
      </c>
    </row>
    <row r="26" spans="1:8" ht="15" thickBot="1" x14ac:dyDescent="0.4">
      <c r="A26" s="237"/>
      <c r="B26" s="5" t="s">
        <v>115</v>
      </c>
      <c r="C26" s="31"/>
      <c r="D26" s="32"/>
      <c r="E26" s="33">
        <v>58.343639575971729</v>
      </c>
      <c r="F26" s="34"/>
      <c r="G26" s="35"/>
      <c r="H26" s="36">
        <v>71.785714285714278</v>
      </c>
    </row>
    <row r="27" spans="1:8" x14ac:dyDescent="0.35">
      <c r="A27" s="238" t="s">
        <v>678</v>
      </c>
      <c r="B27" s="4" t="s">
        <v>7</v>
      </c>
      <c r="C27" s="37">
        <v>229.30326714271737</v>
      </c>
      <c r="D27" s="38">
        <v>229.30326714271737</v>
      </c>
      <c r="E27" s="38">
        <v>229.30326714271737</v>
      </c>
      <c r="F27" s="39">
        <v>20.833333333333332</v>
      </c>
      <c r="G27" s="40">
        <v>20.833333333333332</v>
      </c>
      <c r="H27" s="41">
        <v>20.833333333333332</v>
      </c>
    </row>
    <row r="28" spans="1:8" x14ac:dyDescent="0.35">
      <c r="A28" s="236"/>
      <c r="B28" s="4" t="s">
        <v>8</v>
      </c>
      <c r="C28" s="37">
        <v>86.217392154944747</v>
      </c>
      <c r="D28" s="38">
        <v>86.217392154944747</v>
      </c>
      <c r="E28" s="38">
        <v>86.217392154944747</v>
      </c>
      <c r="F28" s="39">
        <v>86.217392154944747</v>
      </c>
      <c r="G28" s="40">
        <v>86.217392154944747</v>
      </c>
      <c r="H28" s="41">
        <v>86.217392154944747</v>
      </c>
    </row>
    <row r="29" spans="1:8" x14ac:dyDescent="0.35">
      <c r="A29" s="236"/>
      <c r="B29" s="4" t="s">
        <v>9</v>
      </c>
      <c r="C29" s="37">
        <v>328.80619699492576</v>
      </c>
      <c r="D29" s="38">
        <v>328.80619699492576</v>
      </c>
      <c r="E29" s="38">
        <v>328.80619699492576</v>
      </c>
      <c r="F29" s="39">
        <v>328.80619699492576</v>
      </c>
      <c r="G29" s="40">
        <v>328.80619699492576</v>
      </c>
      <c r="H29" s="41">
        <v>328.80619699492576</v>
      </c>
    </row>
    <row r="30" spans="1:8" x14ac:dyDescent="0.35">
      <c r="A30" s="236"/>
      <c r="B30" s="4" t="s">
        <v>10</v>
      </c>
      <c r="C30" s="37">
        <v>91.536248536756759</v>
      </c>
      <c r="D30" s="38">
        <v>91.536248536756759</v>
      </c>
      <c r="E30" s="38">
        <v>91.536248536756759</v>
      </c>
      <c r="F30" s="39">
        <v>91.536248536756759</v>
      </c>
      <c r="G30" s="40">
        <v>91.536248536756759</v>
      </c>
      <c r="H30" s="41">
        <v>91.536248536756759</v>
      </c>
    </row>
    <row r="31" spans="1:8" x14ac:dyDescent="0.35">
      <c r="A31" s="236"/>
      <c r="B31" s="4" t="s">
        <v>11</v>
      </c>
      <c r="C31" s="37">
        <v>71.430742377932987</v>
      </c>
      <c r="D31" s="38">
        <v>71.430742377932987</v>
      </c>
      <c r="E31" s="38">
        <v>71.430742377932987</v>
      </c>
      <c r="F31" s="39">
        <v>71.430742377932987</v>
      </c>
      <c r="G31" s="40">
        <v>71.430742377932987</v>
      </c>
      <c r="H31" s="41">
        <v>71.430742377932987</v>
      </c>
    </row>
    <row r="32" spans="1:8" x14ac:dyDescent="0.35">
      <c r="A32" s="236"/>
      <c r="B32" s="4" t="s">
        <v>12</v>
      </c>
      <c r="C32" s="37">
        <v>5.8061527927222922</v>
      </c>
      <c r="D32" s="38">
        <v>5.8061527927222922</v>
      </c>
      <c r="E32" s="38">
        <v>5.8061527927222922</v>
      </c>
      <c r="F32" s="39">
        <v>5.8061527927222922</v>
      </c>
      <c r="G32" s="40">
        <v>5.8061527927222922</v>
      </c>
      <c r="H32" s="41">
        <v>5.8061527927222922</v>
      </c>
    </row>
    <row r="33" spans="1:8" x14ac:dyDescent="0.35">
      <c r="A33" s="236" t="s">
        <v>679</v>
      </c>
      <c r="B33" s="4" t="s">
        <v>13</v>
      </c>
      <c r="C33" s="37">
        <v>95.970860448300797</v>
      </c>
      <c r="D33" s="38">
        <v>95.970860448300797</v>
      </c>
      <c r="E33" s="38">
        <v>95.970860448300797</v>
      </c>
      <c r="F33" s="39">
        <v>16.493592576226249</v>
      </c>
      <c r="G33" s="40">
        <v>16.493592576226249</v>
      </c>
      <c r="H33" s="41">
        <v>16.493592576226249</v>
      </c>
    </row>
    <row r="34" spans="1:8" x14ac:dyDescent="0.35">
      <c r="A34" s="236"/>
      <c r="B34" s="4" t="s">
        <v>14</v>
      </c>
      <c r="C34" s="37">
        <v>14.206001446131598</v>
      </c>
      <c r="D34" s="38">
        <v>14.206001446131598</v>
      </c>
      <c r="E34" s="38">
        <v>14.206001446131598</v>
      </c>
      <c r="F34" s="39">
        <v>2.441449403446752</v>
      </c>
      <c r="G34" s="40">
        <v>2.441449403446752</v>
      </c>
      <c r="H34" s="41">
        <v>2.441449403446752</v>
      </c>
    </row>
    <row r="35" spans="1:8" x14ac:dyDescent="0.35">
      <c r="A35" s="236"/>
      <c r="B35" s="4" t="s">
        <v>15</v>
      </c>
      <c r="C35" s="37">
        <v>79.25791757049889</v>
      </c>
      <c r="D35" s="38">
        <v>79.25791757049889</v>
      </c>
      <c r="E35" s="38">
        <v>79.25791757049889</v>
      </c>
      <c r="F35" s="39">
        <v>13.621299160406537</v>
      </c>
      <c r="G35" s="40">
        <v>13.621299160406537</v>
      </c>
      <c r="H35" s="41">
        <v>13.621299160406537</v>
      </c>
    </row>
    <row r="36" spans="1:8" x14ac:dyDescent="0.35">
      <c r="A36" s="236"/>
      <c r="B36" s="4" t="s">
        <v>16</v>
      </c>
      <c r="C36" s="37">
        <v>51.745842371655826</v>
      </c>
      <c r="D36" s="38">
        <v>51.745842371655826</v>
      </c>
      <c r="E36" s="38">
        <v>51.745842371655826</v>
      </c>
      <c r="F36" s="39">
        <v>8.8930623066725598</v>
      </c>
      <c r="G36" s="40">
        <v>8.8930623066725598</v>
      </c>
      <c r="H36" s="41">
        <v>8.8930623066725598</v>
      </c>
    </row>
    <row r="37" spans="1:8" x14ac:dyDescent="0.35">
      <c r="A37" s="236"/>
      <c r="B37" s="4" t="s">
        <v>17</v>
      </c>
      <c r="C37" s="37">
        <v>19.669848156182216</v>
      </c>
      <c r="D37" s="38">
        <v>19.669848156182216</v>
      </c>
      <c r="E37" s="38">
        <v>19.669848156182216</v>
      </c>
      <c r="F37" s="39">
        <v>3.3804684047724267</v>
      </c>
      <c r="G37" s="40">
        <v>3.3804684047724267</v>
      </c>
      <c r="H37" s="41">
        <v>3.3804684047724267</v>
      </c>
    </row>
    <row r="38" spans="1:8" x14ac:dyDescent="0.35">
      <c r="A38" s="236"/>
      <c r="B38" s="4" t="s">
        <v>18</v>
      </c>
      <c r="C38" s="37">
        <v>5.8495300072306584</v>
      </c>
      <c r="D38" s="38">
        <v>5.8495300072306584</v>
      </c>
      <c r="E38" s="38">
        <v>5.8495300072306584</v>
      </c>
      <c r="F38" s="39">
        <v>1.005302695536898</v>
      </c>
      <c r="G38" s="40">
        <v>1.005302695536898</v>
      </c>
      <c r="H38" s="41">
        <v>1.005302695536898</v>
      </c>
    </row>
    <row r="39" spans="1:8" x14ac:dyDescent="0.35">
      <c r="A39" s="236" t="s">
        <v>680</v>
      </c>
      <c r="B39" s="4" t="s">
        <v>19</v>
      </c>
      <c r="C39" s="37">
        <v>10.100199686207388</v>
      </c>
      <c r="D39" s="38">
        <v>10.100199686207388</v>
      </c>
      <c r="E39" s="38">
        <v>10.100199686207388</v>
      </c>
      <c r="F39" s="39">
        <v>2.5</v>
      </c>
      <c r="G39" s="40">
        <v>2.5</v>
      </c>
      <c r="H39" s="41">
        <v>2.5</v>
      </c>
    </row>
    <row r="40" spans="1:8" x14ac:dyDescent="0.35">
      <c r="A40" s="236"/>
      <c r="B40" s="4" t="s">
        <v>20</v>
      </c>
      <c r="C40" s="37">
        <v>1.9612038225645412</v>
      </c>
      <c r="D40" s="38">
        <v>1.9612038225645412</v>
      </c>
      <c r="E40" s="38">
        <v>1.9612038225645412</v>
      </c>
      <c r="F40" s="39">
        <v>2.5</v>
      </c>
      <c r="G40" s="40">
        <v>2.5</v>
      </c>
      <c r="H40" s="41">
        <v>2.5</v>
      </c>
    </row>
    <row r="41" spans="1:8" x14ac:dyDescent="0.35">
      <c r="A41" s="236"/>
      <c r="B41" s="4" t="s">
        <v>21</v>
      </c>
      <c r="C41" s="37">
        <v>6.6283566058002128</v>
      </c>
      <c r="D41" s="38">
        <v>6.6283566058002128</v>
      </c>
      <c r="E41" s="38">
        <v>6.6283566058002128</v>
      </c>
      <c r="F41" s="39">
        <v>10.122699386503067</v>
      </c>
      <c r="G41" s="40">
        <v>10.122699386503067</v>
      </c>
      <c r="H41" s="41">
        <v>10.122699386503067</v>
      </c>
    </row>
    <row r="42" spans="1:8" x14ac:dyDescent="0.35">
      <c r="A42" s="236"/>
      <c r="B42" s="4" t="s">
        <v>22</v>
      </c>
      <c r="C42" s="37">
        <v>1.6570891514500532</v>
      </c>
      <c r="D42" s="38">
        <v>1.6570891514500532</v>
      </c>
      <c r="E42" s="38">
        <v>1.6570891514500532</v>
      </c>
      <c r="F42" s="39">
        <v>12.5</v>
      </c>
      <c r="G42" s="40">
        <v>12.5</v>
      </c>
      <c r="H42" s="41">
        <v>12.5</v>
      </c>
    </row>
    <row r="43" spans="1:8" x14ac:dyDescent="0.35">
      <c r="A43" s="236"/>
      <c r="B43" s="4" t="s">
        <v>23</v>
      </c>
      <c r="C43" s="37">
        <v>1.5566595059076258</v>
      </c>
      <c r="D43" s="38">
        <v>1.5566595059076258</v>
      </c>
      <c r="E43" s="38">
        <v>1.5566595059076258</v>
      </c>
      <c r="F43" s="39">
        <v>2.3773006134969328</v>
      </c>
      <c r="G43" s="40">
        <v>2.3773006134969328</v>
      </c>
      <c r="H43" s="41">
        <v>2.3773006134969328</v>
      </c>
    </row>
    <row r="44" spans="1:8" x14ac:dyDescent="0.35">
      <c r="A44" s="236" t="s">
        <v>681</v>
      </c>
      <c r="B44" s="4" t="s">
        <v>24</v>
      </c>
      <c r="C44" s="37">
        <v>9.8149096971380914</v>
      </c>
      <c r="D44" s="38">
        <v>9.8149096971380914</v>
      </c>
      <c r="E44" s="38">
        <v>9.8149096971380914</v>
      </c>
      <c r="F44" s="39">
        <v>4.308220537450878</v>
      </c>
      <c r="G44" s="40">
        <v>4.308220537450878</v>
      </c>
      <c r="H44" s="41">
        <v>4.308220537450878</v>
      </c>
    </row>
    <row r="45" spans="1:8" x14ac:dyDescent="0.35">
      <c r="A45" s="236"/>
      <c r="B45" s="4" t="s">
        <v>25</v>
      </c>
      <c r="C45" s="37">
        <v>6.291608780216726</v>
      </c>
      <c r="D45" s="38">
        <v>6.291608780216726</v>
      </c>
      <c r="E45" s="38">
        <v>6.291608780216726</v>
      </c>
      <c r="F45" s="39">
        <v>2.7616798316992814</v>
      </c>
      <c r="G45" s="40">
        <v>2.7616798316992814</v>
      </c>
      <c r="H45" s="41">
        <v>2.7616798316992814</v>
      </c>
    </row>
    <row r="46" spans="1:8" x14ac:dyDescent="0.35">
      <c r="A46" s="236"/>
      <c r="B46" s="4" t="s">
        <v>26</v>
      </c>
      <c r="C46" s="37">
        <v>5.1591191997777157</v>
      </c>
      <c r="D46" s="38">
        <v>5.1591191997777157</v>
      </c>
      <c r="E46" s="38">
        <v>5.1591191997777157</v>
      </c>
      <c r="F46" s="39">
        <v>2.2645774619934107</v>
      </c>
      <c r="G46" s="40">
        <v>2.2645774619934107</v>
      </c>
      <c r="H46" s="41">
        <v>2.2645774619934107</v>
      </c>
    </row>
    <row r="47" spans="1:8" x14ac:dyDescent="0.35">
      <c r="A47" s="236"/>
      <c r="B47" s="4" t="s">
        <v>27</v>
      </c>
      <c r="C47" s="37">
        <v>2.264979160878021</v>
      </c>
      <c r="D47" s="38">
        <v>2.264979160878021</v>
      </c>
      <c r="E47" s="38">
        <v>2.264979160878021</v>
      </c>
      <c r="F47" s="39">
        <v>0.99420473941174115</v>
      </c>
      <c r="G47" s="40">
        <v>0.99420473941174115</v>
      </c>
      <c r="H47" s="41">
        <v>0.99420473941174115</v>
      </c>
    </row>
    <row r="48" spans="1:8" x14ac:dyDescent="0.35">
      <c r="A48" s="236"/>
      <c r="B48" s="4" t="s">
        <v>28</v>
      </c>
      <c r="C48" s="37">
        <v>4.0266296193387046</v>
      </c>
      <c r="D48" s="38">
        <v>4.0266296193387046</v>
      </c>
      <c r="E48" s="38">
        <v>4.0266296193387046</v>
      </c>
      <c r="F48" s="39">
        <v>1.7674750922875402</v>
      </c>
      <c r="G48" s="40">
        <v>1.7674750922875402</v>
      </c>
      <c r="H48" s="41">
        <v>1.7674750922875402</v>
      </c>
    </row>
    <row r="49" spans="1:8" x14ac:dyDescent="0.35">
      <c r="A49" s="236"/>
      <c r="B49" s="4" t="s">
        <v>29</v>
      </c>
      <c r="C49" s="37">
        <v>2.2649791608780214</v>
      </c>
      <c r="D49" s="38">
        <v>2.2649791608780214</v>
      </c>
      <c r="E49" s="38">
        <v>2.2649791608780214</v>
      </c>
      <c r="F49" s="39">
        <v>0.99420473941174137</v>
      </c>
      <c r="G49" s="40">
        <v>0.99420473941174137</v>
      </c>
      <c r="H49" s="41">
        <v>0.99420473941174137</v>
      </c>
    </row>
    <row r="50" spans="1:8" x14ac:dyDescent="0.35">
      <c r="A50" s="236"/>
      <c r="B50" s="4" t="s">
        <v>30</v>
      </c>
      <c r="C50" s="37">
        <v>4.7333570919458294</v>
      </c>
      <c r="D50" s="38">
        <v>4.7333570919458294</v>
      </c>
      <c r="E50" s="38">
        <v>4.7333570919458294</v>
      </c>
      <c r="F50" s="39">
        <v>2.0776906628652885</v>
      </c>
      <c r="G50" s="40">
        <v>2.0776906628652885</v>
      </c>
      <c r="H50" s="41">
        <v>2.0776906628652885</v>
      </c>
    </row>
    <row r="51" spans="1:8" x14ac:dyDescent="0.35">
      <c r="A51" s="236"/>
      <c r="B51" s="4" t="s">
        <v>31</v>
      </c>
      <c r="C51" s="37">
        <v>1.4876265146115466</v>
      </c>
      <c r="D51" s="38">
        <v>1.4876265146115466</v>
      </c>
      <c r="E51" s="38">
        <v>1.4876265146115466</v>
      </c>
      <c r="F51" s="39">
        <v>0.65298849404337644</v>
      </c>
      <c r="G51" s="40">
        <v>0.65298849404337644</v>
      </c>
      <c r="H51" s="41">
        <v>0.65298849404337644</v>
      </c>
    </row>
    <row r="52" spans="1:8" x14ac:dyDescent="0.35">
      <c r="A52" s="181" t="s">
        <v>682</v>
      </c>
      <c r="B52" s="4" t="s">
        <v>40</v>
      </c>
      <c r="C52" s="37">
        <v>16</v>
      </c>
      <c r="D52" s="38">
        <v>16</v>
      </c>
      <c r="E52" s="38">
        <v>16</v>
      </c>
      <c r="F52" s="39">
        <v>21.428571428571427</v>
      </c>
      <c r="G52" s="40">
        <v>21.428571428571427</v>
      </c>
      <c r="H52" s="41">
        <v>21.428571428571427</v>
      </c>
    </row>
    <row r="53" spans="1:8" x14ac:dyDescent="0.35">
      <c r="A53" s="236" t="s">
        <v>683</v>
      </c>
      <c r="B53" s="4" t="s">
        <v>41</v>
      </c>
      <c r="C53" s="37">
        <v>11.857880844645551</v>
      </c>
      <c r="D53" s="38">
        <v>11.857880844645551</v>
      </c>
      <c r="E53" s="38">
        <v>11.857880844645551</v>
      </c>
      <c r="F53" s="39">
        <v>11.145671817120739</v>
      </c>
      <c r="G53" s="40">
        <v>11.145671817120739</v>
      </c>
      <c r="H53" s="41">
        <v>11.145671817120739</v>
      </c>
    </row>
    <row r="54" spans="1:8" x14ac:dyDescent="0.35">
      <c r="A54" s="236"/>
      <c r="B54" s="4" t="s">
        <v>42</v>
      </c>
      <c r="C54" s="37">
        <v>4.4984012819203523</v>
      </c>
      <c r="D54" s="38">
        <v>4.4984012819203523</v>
      </c>
      <c r="E54" s="38">
        <v>4.4984012819203523</v>
      </c>
      <c r="F54" s="39">
        <v>4.2282179292296789</v>
      </c>
      <c r="G54" s="40">
        <v>4.2282179292296789</v>
      </c>
      <c r="H54" s="41">
        <v>4.2282179292296789</v>
      </c>
    </row>
    <row r="55" spans="1:8" x14ac:dyDescent="0.35">
      <c r="A55" s="236"/>
      <c r="B55" s="4" t="s">
        <v>43</v>
      </c>
      <c r="C55" s="37">
        <v>69.193590627356713</v>
      </c>
      <c r="D55" s="38">
        <v>69.193590627356713</v>
      </c>
      <c r="E55" s="38">
        <v>69.193590627356713</v>
      </c>
      <c r="F55" s="39">
        <v>65.037679420514706</v>
      </c>
      <c r="G55" s="40">
        <v>65.037679420514706</v>
      </c>
      <c r="H55" s="41">
        <v>65.037679420514706</v>
      </c>
    </row>
    <row r="56" spans="1:8" x14ac:dyDescent="0.35">
      <c r="A56" s="236"/>
      <c r="B56" s="4" t="s">
        <v>44</v>
      </c>
      <c r="C56" s="37">
        <v>6.6249182515554299</v>
      </c>
      <c r="D56" s="38">
        <v>6.6249182515554299</v>
      </c>
      <c r="E56" s="38">
        <v>6.6249182515554299</v>
      </c>
      <c r="F56" s="39">
        <v>6.2270118594109825</v>
      </c>
      <c r="G56" s="40">
        <v>6.2270118594109825</v>
      </c>
      <c r="H56" s="41">
        <v>6.2270118594109825</v>
      </c>
    </row>
    <row r="57" spans="1:8" x14ac:dyDescent="0.35">
      <c r="A57" s="236"/>
      <c r="B57" s="4" t="s">
        <v>45</v>
      </c>
      <c r="C57" s="37">
        <v>21.3469588105675</v>
      </c>
      <c r="D57" s="38">
        <v>21.3469588105675</v>
      </c>
      <c r="E57" s="38">
        <v>21.3469588105675</v>
      </c>
      <c r="F57" s="39">
        <v>20.064815991435392</v>
      </c>
      <c r="G57" s="40">
        <v>20.064815991435392</v>
      </c>
      <c r="H57" s="41">
        <v>20.064815991435392</v>
      </c>
    </row>
    <row r="58" spans="1:8" x14ac:dyDescent="0.35">
      <c r="A58" s="236"/>
      <c r="B58" s="4" t="s">
        <v>46</v>
      </c>
      <c r="C58" s="37">
        <v>11.777632447209655</v>
      </c>
      <c r="D58" s="38">
        <v>11.777632447209655</v>
      </c>
      <c r="E58" s="38">
        <v>11.777632447209655</v>
      </c>
      <c r="F58" s="39">
        <v>11.070243305619526</v>
      </c>
      <c r="G58" s="40">
        <v>11.070243305619526</v>
      </c>
      <c r="H58" s="41">
        <v>11.070243305619526</v>
      </c>
    </row>
    <row r="59" spans="1:8" x14ac:dyDescent="0.35">
      <c r="A59" s="236"/>
      <c r="B59" s="4" t="s">
        <v>47</v>
      </c>
      <c r="C59" s="37">
        <v>4.4166121677036196</v>
      </c>
      <c r="D59" s="38">
        <v>4.4166121677036196</v>
      </c>
      <c r="E59" s="38">
        <v>4.4166121677036196</v>
      </c>
      <c r="F59" s="39">
        <v>4.1513412396073219</v>
      </c>
      <c r="G59" s="40">
        <v>4.1513412396073219</v>
      </c>
      <c r="H59" s="41">
        <v>4.1513412396073219</v>
      </c>
    </row>
    <row r="60" spans="1:8" x14ac:dyDescent="0.35">
      <c r="A60" s="236"/>
      <c r="B60" s="4" t="s">
        <v>48</v>
      </c>
      <c r="C60" s="37">
        <v>4.334823053486887</v>
      </c>
      <c r="D60" s="38">
        <v>4.334823053486887</v>
      </c>
      <c r="E60" s="38">
        <v>4.334823053486887</v>
      </c>
      <c r="F60" s="39">
        <v>4.0744645499849641</v>
      </c>
      <c r="G60" s="40">
        <v>4.0744645499849641</v>
      </c>
      <c r="H60" s="41">
        <v>4.0744645499849641</v>
      </c>
    </row>
    <row r="61" spans="1:8" x14ac:dyDescent="0.35">
      <c r="A61" s="236"/>
      <c r="B61" s="4" t="s">
        <v>49</v>
      </c>
      <c r="C61" s="37">
        <v>9.3239590207076422</v>
      </c>
      <c r="D61" s="38">
        <v>9.3239590207076422</v>
      </c>
      <c r="E61" s="38">
        <v>9.3239590207076422</v>
      </c>
      <c r="F61" s="39">
        <v>8.7639426169487891</v>
      </c>
      <c r="G61" s="40">
        <v>8.7639426169487891</v>
      </c>
      <c r="H61" s="41">
        <v>8.7639426169487891</v>
      </c>
    </row>
    <row r="62" spans="1:8" x14ac:dyDescent="0.35">
      <c r="A62" s="236"/>
      <c r="B62" s="4" t="s">
        <v>50</v>
      </c>
      <c r="C62" s="37">
        <v>4.989135967220756</v>
      </c>
      <c r="D62" s="38">
        <v>4.989135967220756</v>
      </c>
      <c r="E62" s="38">
        <v>4.989135967220756</v>
      </c>
      <c r="F62" s="39">
        <v>4.6894780669638267</v>
      </c>
      <c r="G62" s="40">
        <v>4.6894780669638267</v>
      </c>
      <c r="H62" s="41">
        <v>4.6894780669638267</v>
      </c>
    </row>
    <row r="63" spans="1:8" x14ac:dyDescent="0.35">
      <c r="A63" s="236"/>
      <c r="B63" s="4" t="s">
        <v>51</v>
      </c>
      <c r="C63" s="37">
        <v>9.3239590207076422</v>
      </c>
      <c r="D63" s="38">
        <v>9.3239590207076422</v>
      </c>
      <c r="E63" s="38">
        <v>9.3239590207076422</v>
      </c>
      <c r="F63" s="39">
        <v>8.7639426169487891</v>
      </c>
      <c r="G63" s="40">
        <v>8.7639426169487891</v>
      </c>
      <c r="H63" s="41">
        <v>8.7639426169487891</v>
      </c>
    </row>
    <row r="64" spans="1:8" x14ac:dyDescent="0.35">
      <c r="A64" s="236"/>
      <c r="B64" s="4" t="s">
        <v>52</v>
      </c>
      <c r="C64" s="37">
        <v>4.7437686245705537</v>
      </c>
      <c r="D64" s="38">
        <v>4.7437686245705537</v>
      </c>
      <c r="E64" s="38">
        <v>4.7437686245705537</v>
      </c>
      <c r="F64" s="39">
        <v>4.4588479980967515</v>
      </c>
      <c r="G64" s="40">
        <v>4.4588479980967515</v>
      </c>
      <c r="H64" s="41">
        <v>4.4588479980967515</v>
      </c>
    </row>
    <row r="65" spans="1:8" x14ac:dyDescent="0.35">
      <c r="A65" s="236"/>
      <c r="B65" s="4" t="s">
        <v>53</v>
      </c>
      <c r="C65" s="37">
        <v>14.476673216361865</v>
      </c>
      <c r="D65" s="38">
        <v>14.476673216361865</v>
      </c>
      <c r="E65" s="38">
        <v>14.476673216361865</v>
      </c>
      <c r="F65" s="39">
        <v>13.607174063157332</v>
      </c>
      <c r="G65" s="40">
        <v>13.607174063157332</v>
      </c>
      <c r="H65" s="41">
        <v>13.607174063157332</v>
      </c>
    </row>
    <row r="66" spans="1:8" x14ac:dyDescent="0.35">
      <c r="A66" s="236"/>
      <c r="B66" s="4" t="s">
        <v>54</v>
      </c>
      <c r="C66" s="37">
        <v>6.7067073657721643</v>
      </c>
      <c r="D66" s="38">
        <v>6.7067073657721643</v>
      </c>
      <c r="E66" s="38">
        <v>6.7067073657721643</v>
      </c>
      <c r="F66" s="39">
        <v>6.3038885490333412</v>
      </c>
      <c r="G66" s="40">
        <v>6.3038885490333412</v>
      </c>
      <c r="H66" s="41">
        <v>6.3038885490333412</v>
      </c>
    </row>
    <row r="67" spans="1:8" x14ac:dyDescent="0.35">
      <c r="A67" s="236"/>
      <c r="B67" s="4" t="s">
        <v>55</v>
      </c>
      <c r="C67" s="37">
        <v>8.4242787643235744</v>
      </c>
      <c r="D67" s="38">
        <v>8.4242787643235744</v>
      </c>
      <c r="E67" s="38">
        <v>8.4242787643235744</v>
      </c>
      <c r="F67" s="39">
        <v>7.9182990311028565</v>
      </c>
      <c r="G67" s="40">
        <v>7.9182990311028565</v>
      </c>
      <c r="H67" s="41">
        <v>7.9182990311028565</v>
      </c>
    </row>
    <row r="68" spans="1:8" x14ac:dyDescent="0.35">
      <c r="A68" s="236"/>
      <c r="B68" s="4" t="s">
        <v>56</v>
      </c>
      <c r="C68" s="37">
        <v>8.3424896501068382</v>
      </c>
      <c r="D68" s="38">
        <v>8.3424896501068382</v>
      </c>
      <c r="E68" s="38">
        <v>8.3424896501068382</v>
      </c>
      <c r="F68" s="39">
        <v>7.8414223414804978</v>
      </c>
      <c r="G68" s="40">
        <v>7.8414223414804978</v>
      </c>
      <c r="H68" s="41">
        <v>7.8414223414804978</v>
      </c>
    </row>
    <row r="69" spans="1:8" x14ac:dyDescent="0.35">
      <c r="A69" s="236" t="s">
        <v>359</v>
      </c>
      <c r="B69" s="4" t="s">
        <v>57</v>
      </c>
      <c r="C69" s="37">
        <v>8.0191361418264471</v>
      </c>
      <c r="D69" s="38">
        <v>8.0191361418264471</v>
      </c>
      <c r="E69" s="38">
        <v>8.0191361418264471</v>
      </c>
      <c r="F69" s="39">
        <v>15.596374992207028</v>
      </c>
      <c r="G69" s="40">
        <v>15.596374992207028</v>
      </c>
      <c r="H69" s="41">
        <v>15.596374992207028</v>
      </c>
    </row>
    <row r="70" spans="1:8" x14ac:dyDescent="0.35">
      <c r="A70" s="236"/>
      <c r="B70" s="4" t="s">
        <v>58</v>
      </c>
      <c r="C70" s="37">
        <v>6.6826134515220383</v>
      </c>
      <c r="D70" s="38">
        <v>6.6826134515220383</v>
      </c>
      <c r="E70" s="38">
        <v>6.6826134515220383</v>
      </c>
      <c r="F70" s="39">
        <v>12.996979160172524</v>
      </c>
      <c r="G70" s="40">
        <v>12.996979160172524</v>
      </c>
      <c r="H70" s="41">
        <v>12.996979160172524</v>
      </c>
    </row>
    <row r="71" spans="1:8" x14ac:dyDescent="0.35">
      <c r="A71" s="236"/>
      <c r="B71" s="4" t="s">
        <v>59</v>
      </c>
      <c r="C71" s="37">
        <v>6.8735452644226678</v>
      </c>
      <c r="D71" s="38">
        <v>6.8735452644226678</v>
      </c>
      <c r="E71" s="38">
        <v>6.8735452644226678</v>
      </c>
      <c r="F71" s="39">
        <v>13.368321421891736</v>
      </c>
      <c r="G71" s="40">
        <v>13.368321421891736</v>
      </c>
      <c r="H71" s="41">
        <v>13.368321421891736</v>
      </c>
    </row>
    <row r="72" spans="1:8" x14ac:dyDescent="0.35">
      <c r="A72" s="236"/>
      <c r="B72" s="4" t="s">
        <v>60</v>
      </c>
      <c r="C72" s="37">
        <v>6.3007498257207786</v>
      </c>
      <c r="D72" s="38">
        <v>6.3007498257207786</v>
      </c>
      <c r="E72" s="38">
        <v>6.3007498257207786</v>
      </c>
      <c r="F72" s="39">
        <v>12.254294636734091</v>
      </c>
      <c r="G72" s="40">
        <v>12.254294636734091</v>
      </c>
      <c r="H72" s="41">
        <v>12.254294636734091</v>
      </c>
    </row>
    <row r="73" spans="1:8" x14ac:dyDescent="0.35">
      <c r="A73" s="236"/>
      <c r="B73" s="4" t="s">
        <v>61</v>
      </c>
      <c r="C73" s="37">
        <v>11.793711212246588</v>
      </c>
      <c r="D73" s="38">
        <v>11.793711212246588</v>
      </c>
      <c r="E73" s="38">
        <v>11.793711212246588</v>
      </c>
      <c r="F73" s="39">
        <v>22.937525858502276</v>
      </c>
      <c r="G73" s="40">
        <v>22.937525858502276</v>
      </c>
      <c r="H73" s="41">
        <v>22.937525858502276</v>
      </c>
    </row>
    <row r="74" spans="1:8" x14ac:dyDescent="0.35">
      <c r="A74" s="236"/>
      <c r="B74" s="4" t="s">
        <v>62</v>
      </c>
      <c r="C74" s="37">
        <v>4.6259296276840542</v>
      </c>
      <c r="D74" s="38">
        <v>4.6259296276840542</v>
      </c>
      <c r="E74" s="38">
        <v>4.6259296276840542</v>
      </c>
      <c r="F74" s="39">
        <v>8.9969457912817923</v>
      </c>
      <c r="G74" s="40">
        <v>8.9969457912817923</v>
      </c>
      <c r="H74" s="41">
        <v>8.9969457912817923</v>
      </c>
    </row>
    <row r="75" spans="1:8" x14ac:dyDescent="0.35">
      <c r="A75" s="236"/>
      <c r="B75" s="4" t="s">
        <v>63</v>
      </c>
      <c r="C75" s="37">
        <v>4.7911414001013428</v>
      </c>
      <c r="D75" s="38">
        <v>4.7911414001013428</v>
      </c>
      <c r="E75" s="38">
        <v>4.7911414001013428</v>
      </c>
      <c r="F75" s="39">
        <v>9.3182652838275715</v>
      </c>
      <c r="G75" s="40">
        <v>9.3182652838275715</v>
      </c>
      <c r="H75" s="41">
        <v>9.3182652838275715</v>
      </c>
    </row>
    <row r="76" spans="1:8" x14ac:dyDescent="0.35">
      <c r="A76" s="236"/>
      <c r="B76" s="4" t="s">
        <v>64</v>
      </c>
      <c r="C76" s="37">
        <v>5.8650179208137114</v>
      </c>
      <c r="D76" s="38">
        <v>5.8650179208137114</v>
      </c>
      <c r="E76" s="38">
        <v>5.8650179208137114</v>
      </c>
      <c r="F76" s="39">
        <v>11.406841985375127</v>
      </c>
      <c r="G76" s="40">
        <v>11.406841985375127</v>
      </c>
      <c r="H76" s="41">
        <v>11.406841985375127</v>
      </c>
    </row>
    <row r="77" spans="1:8" x14ac:dyDescent="0.35">
      <c r="A77" s="236"/>
      <c r="B77" s="4" t="s">
        <v>65</v>
      </c>
      <c r="C77" s="37">
        <v>4.9383865918358198</v>
      </c>
      <c r="D77" s="38">
        <v>4.9383865918358198</v>
      </c>
      <c r="E77" s="38">
        <v>4.9383865918358198</v>
      </c>
      <c r="F77" s="39">
        <v>31.05874717794903</v>
      </c>
      <c r="G77" s="40">
        <v>31.05874717794903</v>
      </c>
      <c r="H77" s="41">
        <v>31.05874717794903</v>
      </c>
    </row>
    <row r="78" spans="1:8" x14ac:dyDescent="0.35">
      <c r="A78" s="236"/>
      <c r="B78" s="4" t="s">
        <v>66</v>
      </c>
      <c r="C78" s="37">
        <v>5.626760563380282</v>
      </c>
      <c r="D78" s="38">
        <v>5.626760563380282</v>
      </c>
      <c r="E78" s="38">
        <v>5.626760563380282</v>
      </c>
      <c r="F78" s="39">
        <v>52.95774647887324</v>
      </c>
      <c r="G78" s="40">
        <v>52.95774647887324</v>
      </c>
      <c r="H78" s="41">
        <v>52.95774647887324</v>
      </c>
    </row>
    <row r="79" spans="1:8" x14ac:dyDescent="0.35">
      <c r="A79" s="236"/>
      <c r="B79" s="4" t="s">
        <v>67</v>
      </c>
      <c r="C79" s="37">
        <v>18.173294965901647</v>
      </c>
      <c r="D79" s="38">
        <v>18.173294965901647</v>
      </c>
      <c r="E79" s="38">
        <v>18.173294965901647</v>
      </c>
      <c r="F79" s="39">
        <v>35.345144180035618</v>
      </c>
      <c r="G79" s="40">
        <v>35.345144180035618</v>
      </c>
      <c r="H79" s="41">
        <v>35.345144180035618</v>
      </c>
    </row>
    <row r="80" spans="1:8" x14ac:dyDescent="0.35">
      <c r="A80" s="236"/>
      <c r="B80" s="4" t="s">
        <v>68</v>
      </c>
      <c r="C80" s="37">
        <v>8.3431945070730276</v>
      </c>
      <c r="D80" s="38">
        <v>8.3431945070730276</v>
      </c>
      <c r="E80" s="38">
        <v>8.3431945070730276</v>
      </c>
      <c r="F80" s="39">
        <v>16.226634373561804</v>
      </c>
      <c r="G80" s="40">
        <v>16.226634373561804</v>
      </c>
      <c r="H80" s="41">
        <v>16.226634373561804</v>
      </c>
    </row>
    <row r="81" spans="1:8" x14ac:dyDescent="0.35">
      <c r="A81" s="236"/>
      <c r="B81" s="4" t="s">
        <v>69</v>
      </c>
      <c r="C81" s="37">
        <v>34.694472207630419</v>
      </c>
      <c r="D81" s="38">
        <v>34.694472207630419</v>
      </c>
      <c r="E81" s="38">
        <v>34.694472207630419</v>
      </c>
      <c r="F81" s="39">
        <v>67.477093434613451</v>
      </c>
      <c r="G81" s="40">
        <v>67.477093434613451</v>
      </c>
      <c r="H81" s="41">
        <v>67.477093434613451</v>
      </c>
    </row>
    <row r="82" spans="1:8" x14ac:dyDescent="0.35">
      <c r="A82" s="236"/>
      <c r="B82" s="4" t="s">
        <v>70</v>
      </c>
      <c r="C82" s="37">
        <v>9.6648886864113273</v>
      </c>
      <c r="D82" s="38">
        <v>9.6648886864113273</v>
      </c>
      <c r="E82" s="38">
        <v>9.6648886864113273</v>
      </c>
      <c r="F82" s="39">
        <v>18.797190313928027</v>
      </c>
      <c r="G82" s="40">
        <v>18.797190313928027</v>
      </c>
      <c r="H82" s="41">
        <v>18.797190313928027</v>
      </c>
    </row>
    <row r="83" spans="1:8" x14ac:dyDescent="0.35">
      <c r="A83" s="236"/>
      <c r="B83" s="4" t="s">
        <v>71</v>
      </c>
      <c r="C83" s="37">
        <v>4.9295848248817258</v>
      </c>
      <c r="D83" s="38">
        <v>4.9295848248817258</v>
      </c>
      <c r="E83" s="38">
        <v>4.9295848248817258</v>
      </c>
      <c r="F83" s="39">
        <v>9.5875231602237783</v>
      </c>
      <c r="G83" s="40">
        <v>9.5875231602237783</v>
      </c>
      <c r="H83" s="41">
        <v>9.5875231602237783</v>
      </c>
    </row>
    <row r="84" spans="1:8" x14ac:dyDescent="0.35">
      <c r="A84" s="236"/>
      <c r="B84" s="4" t="s">
        <v>72</v>
      </c>
      <c r="C84" s="37">
        <v>20.266070946735979</v>
      </c>
      <c r="D84" s="38">
        <v>20.266070946735979</v>
      </c>
      <c r="E84" s="38">
        <v>20.266070946735979</v>
      </c>
      <c r="F84" s="39">
        <v>39.415372992031081</v>
      </c>
      <c r="G84" s="40">
        <v>39.415372992031081</v>
      </c>
      <c r="H84" s="41">
        <v>39.415372992031081</v>
      </c>
    </row>
    <row r="85" spans="1:8" x14ac:dyDescent="0.35">
      <c r="A85" s="236"/>
      <c r="B85" s="4" t="s">
        <v>73</v>
      </c>
      <c r="C85" s="37">
        <v>20.141208109226316</v>
      </c>
      <c r="D85" s="38">
        <v>20.141208109226316</v>
      </c>
      <c r="E85" s="38">
        <v>20.141208109226316</v>
      </c>
      <c r="F85" s="39">
        <v>39.172527927182465</v>
      </c>
      <c r="G85" s="40">
        <v>39.172527927182465</v>
      </c>
      <c r="H85" s="41">
        <v>39.172527927182465</v>
      </c>
    </row>
    <row r="86" spans="1:8" x14ac:dyDescent="0.35">
      <c r="A86" s="236"/>
      <c r="B86" s="4" t="s">
        <v>74</v>
      </c>
      <c r="C86" s="37">
        <v>8.5772445179975154</v>
      </c>
      <c r="D86" s="38">
        <v>8.5772445179975154</v>
      </c>
      <c r="E86" s="38">
        <v>8.5772445179975154</v>
      </c>
      <c r="F86" s="39">
        <v>16.681836988001653</v>
      </c>
      <c r="G86" s="40">
        <v>16.681836988001653</v>
      </c>
      <c r="H86" s="41">
        <v>16.681836988001653</v>
      </c>
    </row>
    <row r="87" spans="1:8" x14ac:dyDescent="0.35">
      <c r="A87" s="236"/>
      <c r="B87" s="4" t="s">
        <v>75</v>
      </c>
      <c r="C87" s="37">
        <v>3.063301613570542</v>
      </c>
      <c r="D87" s="38">
        <v>3.063301613570542</v>
      </c>
      <c r="E87" s="38">
        <v>3.063301613570542</v>
      </c>
      <c r="F87" s="39">
        <v>5.9577989242863048</v>
      </c>
      <c r="G87" s="40">
        <v>5.9577989242863048</v>
      </c>
      <c r="H87" s="41">
        <v>5.9577989242863048</v>
      </c>
    </row>
    <row r="88" spans="1:8" x14ac:dyDescent="0.35">
      <c r="A88" s="236" t="s">
        <v>684</v>
      </c>
      <c r="B88" s="4" t="s">
        <v>76</v>
      </c>
      <c r="C88" s="37">
        <v>89.213597284387774</v>
      </c>
      <c r="D88" s="38">
        <v>89.213597284387774</v>
      </c>
      <c r="E88" s="38">
        <v>89.213597284387774</v>
      </c>
      <c r="F88" s="39">
        <v>91.963610307475406</v>
      </c>
      <c r="G88" s="40">
        <v>91.963610307475406</v>
      </c>
      <c r="H88" s="41">
        <v>91.963610307475406</v>
      </c>
    </row>
    <row r="89" spans="1:8" x14ac:dyDescent="0.35">
      <c r="A89" s="236"/>
      <c r="B89" s="4" t="s">
        <v>77</v>
      </c>
      <c r="C89" s="37">
        <v>4.4567006671951077</v>
      </c>
      <c r="D89" s="38">
        <v>4.4567006671951077</v>
      </c>
      <c r="E89" s="38">
        <v>4.4567006671951077</v>
      </c>
      <c r="F89" s="39">
        <v>4.5940786594278533</v>
      </c>
      <c r="G89" s="40">
        <v>4.5940786594278533</v>
      </c>
      <c r="H89" s="41">
        <v>4.5940786594278533</v>
      </c>
    </row>
    <row r="90" spans="1:8" x14ac:dyDescent="0.35">
      <c r="A90" s="236"/>
      <c r="B90" s="4" t="s">
        <v>78</v>
      </c>
      <c r="C90" s="37">
        <v>79.530630053430897</v>
      </c>
      <c r="D90" s="38">
        <v>79.530630053430897</v>
      </c>
      <c r="E90" s="38">
        <v>79.530630053430897</v>
      </c>
      <c r="F90" s="39">
        <v>81.98216518976345</v>
      </c>
      <c r="G90" s="40">
        <v>81.98216518976345</v>
      </c>
      <c r="H90" s="41">
        <v>81.98216518976345</v>
      </c>
    </row>
    <row r="91" spans="1:8" x14ac:dyDescent="0.35">
      <c r="A91" s="236"/>
      <c r="B91" s="4" t="s">
        <v>79</v>
      </c>
      <c r="C91" s="37">
        <v>40.575199243145498</v>
      </c>
      <c r="D91" s="38">
        <v>40.575199243145498</v>
      </c>
      <c r="E91" s="38">
        <v>40.575199243145498</v>
      </c>
      <c r="F91" s="39">
        <v>41.825931527567711</v>
      </c>
      <c r="G91" s="40">
        <v>41.825931527567711</v>
      </c>
      <c r="H91" s="41">
        <v>41.825931527567711</v>
      </c>
    </row>
    <row r="92" spans="1:8" x14ac:dyDescent="0.35">
      <c r="A92" s="236"/>
      <c r="B92" s="4" t="s">
        <v>80</v>
      </c>
      <c r="C92" s="37">
        <v>5.8311663582963593</v>
      </c>
      <c r="D92" s="38">
        <v>5.8311663582963593</v>
      </c>
      <c r="E92" s="38">
        <v>5.8311663582963593</v>
      </c>
      <c r="F92" s="39">
        <v>6.0109123153390733</v>
      </c>
      <c r="G92" s="40">
        <v>6.0109123153390733</v>
      </c>
      <c r="H92" s="41">
        <v>6.0109123153390733</v>
      </c>
    </row>
    <row r="93" spans="1:8" x14ac:dyDescent="0.35">
      <c r="A93" s="236"/>
      <c r="B93" s="4" t="s">
        <v>81</v>
      </c>
      <c r="C93" s="37">
        <v>7.7499689633767845</v>
      </c>
      <c r="D93" s="38">
        <v>7.7499689633767845</v>
      </c>
      <c r="E93" s="38">
        <v>7.7499689633767845</v>
      </c>
      <c r="F93" s="39">
        <v>7.9888620943181685</v>
      </c>
      <c r="G93" s="40">
        <v>7.9888620943181685</v>
      </c>
      <c r="H93" s="41">
        <v>7.9888620943181685</v>
      </c>
    </row>
    <row r="94" spans="1:8" x14ac:dyDescent="0.35">
      <c r="A94" s="236"/>
      <c r="B94" s="4" t="s">
        <v>82</v>
      </c>
      <c r="C94" s="37">
        <v>12.742737430167599</v>
      </c>
      <c r="D94" s="38">
        <v>12.742737430167599</v>
      </c>
      <c r="E94" s="38">
        <v>12.742737430167599</v>
      </c>
      <c r="F94" s="39">
        <v>13.135532866619295</v>
      </c>
      <c r="G94" s="40">
        <v>13.135532866619295</v>
      </c>
      <c r="H94" s="41">
        <v>13.135532866619295</v>
      </c>
    </row>
    <row r="95" spans="1:8" x14ac:dyDescent="0.35">
      <c r="A95" s="181" t="s">
        <v>685</v>
      </c>
      <c r="B95" s="4" t="s">
        <v>83</v>
      </c>
      <c r="C95" s="37">
        <v>82.2</v>
      </c>
      <c r="D95" s="38">
        <v>82.2</v>
      </c>
      <c r="E95" s="38">
        <v>82.2</v>
      </c>
      <c r="F95" s="39">
        <v>120</v>
      </c>
      <c r="G95" s="40">
        <v>120</v>
      </c>
      <c r="H95" s="41">
        <v>120</v>
      </c>
    </row>
    <row r="96" spans="1:8" x14ac:dyDescent="0.35">
      <c r="A96" s="236" t="s">
        <v>686</v>
      </c>
      <c r="B96" s="4" t="s">
        <v>92</v>
      </c>
      <c r="C96" s="37">
        <v>4.0685714285714294</v>
      </c>
      <c r="D96" s="38">
        <v>4.0685714285714294</v>
      </c>
      <c r="E96" s="38">
        <v>4.0685714285714294</v>
      </c>
      <c r="F96" s="39">
        <v>11.428571428571429</v>
      </c>
      <c r="G96" s="40">
        <v>11.428571428571429</v>
      </c>
      <c r="H96" s="41">
        <v>11.428571428571429</v>
      </c>
    </row>
    <row r="97" spans="1:8" x14ac:dyDescent="0.35">
      <c r="A97" s="236"/>
      <c r="B97" s="4" t="s">
        <v>93</v>
      </c>
      <c r="C97" s="37">
        <v>2.5428571428571427</v>
      </c>
      <c r="D97" s="38">
        <v>2.5428571428571427</v>
      </c>
      <c r="E97" s="38">
        <v>2.5428571428571427</v>
      </c>
      <c r="F97" s="39">
        <v>7.1428571428571423</v>
      </c>
      <c r="G97" s="40">
        <v>7.1428571428571423</v>
      </c>
      <c r="H97" s="41">
        <v>7.1428571428571423</v>
      </c>
    </row>
    <row r="98" spans="1:8" x14ac:dyDescent="0.35">
      <c r="A98" s="236"/>
      <c r="B98" s="4" t="s">
        <v>94</v>
      </c>
      <c r="C98" s="37">
        <v>2.2885714285714291</v>
      </c>
      <c r="D98" s="38">
        <v>2.2885714285714291</v>
      </c>
      <c r="E98" s="38">
        <v>2.2885714285714291</v>
      </c>
      <c r="F98" s="39">
        <v>6.4285714285714297</v>
      </c>
      <c r="G98" s="40">
        <v>6.4285714285714297</v>
      </c>
      <c r="H98" s="41">
        <v>6.4285714285714297</v>
      </c>
    </row>
    <row r="99" spans="1:8" x14ac:dyDescent="0.35">
      <c r="A99" s="236" t="s">
        <v>687</v>
      </c>
      <c r="B99" s="4" t="s">
        <v>95</v>
      </c>
      <c r="C99" s="37">
        <v>16.600000000000001</v>
      </c>
      <c r="D99" s="38">
        <v>16.600000000000001</v>
      </c>
      <c r="E99" s="38">
        <v>16.600000000000001</v>
      </c>
      <c r="F99" s="39">
        <v>8.3333333333333339</v>
      </c>
      <c r="G99" s="40">
        <v>8.3333333333333339</v>
      </c>
      <c r="H99" s="41">
        <v>8.3333333333333339</v>
      </c>
    </row>
    <row r="100" spans="1:8" x14ac:dyDescent="0.35">
      <c r="A100" s="236"/>
      <c r="B100" s="4" t="s">
        <v>96</v>
      </c>
      <c r="C100" s="37">
        <v>65.361240310077505</v>
      </c>
      <c r="D100" s="38">
        <v>65.361240310077505</v>
      </c>
      <c r="E100" s="38">
        <v>65.361240310077505</v>
      </c>
      <c r="F100" s="42">
        <v>0</v>
      </c>
      <c r="G100" s="43">
        <v>0</v>
      </c>
      <c r="H100" s="44">
        <v>0</v>
      </c>
    </row>
    <row r="101" spans="1:8" x14ac:dyDescent="0.35">
      <c r="A101" s="236"/>
      <c r="B101" s="4" t="s">
        <v>97</v>
      </c>
      <c r="C101" s="37">
        <v>13.438759689922479</v>
      </c>
      <c r="D101" s="38">
        <v>13.438759689922479</v>
      </c>
      <c r="E101" s="38">
        <v>13.438759689922479</v>
      </c>
      <c r="F101" s="42">
        <v>0</v>
      </c>
      <c r="G101" s="43">
        <v>0</v>
      </c>
      <c r="H101" s="44">
        <v>0</v>
      </c>
    </row>
    <row r="102" spans="1:8" x14ac:dyDescent="0.35">
      <c r="A102" s="236"/>
      <c r="B102" s="4" t="s">
        <v>98</v>
      </c>
      <c r="C102" s="37">
        <v>41.550978564771675</v>
      </c>
      <c r="D102" s="38">
        <v>41.550978564771675</v>
      </c>
      <c r="E102" s="38">
        <v>41.550978564771675</v>
      </c>
      <c r="F102" s="39">
        <v>1.6666666666666667</v>
      </c>
      <c r="G102" s="40">
        <v>1.6666666666666667</v>
      </c>
      <c r="H102" s="41">
        <v>1.6666666666666667</v>
      </c>
    </row>
    <row r="103" spans="1:8" x14ac:dyDescent="0.35">
      <c r="A103" s="236"/>
      <c r="B103" s="4" t="s">
        <v>99</v>
      </c>
      <c r="C103" s="37">
        <v>10.946225535880711</v>
      </c>
      <c r="D103" s="38">
        <v>10.946225535880711</v>
      </c>
      <c r="E103" s="38">
        <v>10.946225535880711</v>
      </c>
      <c r="F103" s="39">
        <v>0.4766536964980545</v>
      </c>
      <c r="G103" s="40">
        <v>0.4766536964980545</v>
      </c>
      <c r="H103" s="41">
        <v>0.4766536964980545</v>
      </c>
    </row>
    <row r="104" spans="1:8" x14ac:dyDescent="0.35">
      <c r="A104" s="236"/>
      <c r="B104" s="4" t="s">
        <v>100</v>
      </c>
      <c r="C104" s="37">
        <v>3.4998136067101586</v>
      </c>
      <c r="D104" s="38">
        <v>3.4998136067101586</v>
      </c>
      <c r="E104" s="38">
        <v>3.4998136067101586</v>
      </c>
      <c r="F104" s="39">
        <v>0.1523994811932555</v>
      </c>
      <c r="G104" s="40">
        <v>0.1523994811932555</v>
      </c>
      <c r="H104" s="41">
        <v>0.1523994811932555</v>
      </c>
    </row>
    <row r="105" spans="1:8" x14ac:dyDescent="0.35">
      <c r="A105" s="236"/>
      <c r="B105" s="4" t="s">
        <v>101</v>
      </c>
      <c r="C105" s="37">
        <v>13.701397949673812</v>
      </c>
      <c r="D105" s="38">
        <v>13.701397949673812</v>
      </c>
      <c r="E105" s="38">
        <v>13.701397949673812</v>
      </c>
      <c r="F105" s="39">
        <v>0.59662775616083008</v>
      </c>
      <c r="G105" s="40">
        <v>0.59662775616083008</v>
      </c>
      <c r="H105" s="41">
        <v>0.59662775616083008</v>
      </c>
    </row>
    <row r="106" spans="1:8" x14ac:dyDescent="0.35">
      <c r="A106" s="236"/>
      <c r="B106" s="4" t="s">
        <v>102</v>
      </c>
      <c r="C106" s="37">
        <v>3.7976700838769806</v>
      </c>
      <c r="D106" s="38">
        <v>3.7976700838769806</v>
      </c>
      <c r="E106" s="38">
        <v>3.7976700838769806</v>
      </c>
      <c r="F106" s="39">
        <v>0.16536964980544747</v>
      </c>
      <c r="G106" s="40">
        <v>0.16536964980544747</v>
      </c>
      <c r="H106" s="41">
        <v>0.16536964980544747</v>
      </c>
    </row>
    <row r="107" spans="1:8" x14ac:dyDescent="0.35">
      <c r="A107" s="236"/>
      <c r="B107" s="4" t="s">
        <v>103</v>
      </c>
      <c r="C107" s="37">
        <v>6.3294501397949681</v>
      </c>
      <c r="D107" s="38">
        <v>6.3294501397949681</v>
      </c>
      <c r="E107" s="38">
        <v>6.3294501397949681</v>
      </c>
      <c r="F107" s="39">
        <v>0.27561608300907914</v>
      </c>
      <c r="G107" s="40">
        <v>0.27561608300907914</v>
      </c>
      <c r="H107" s="41">
        <v>0.27561608300907914</v>
      </c>
    </row>
    <row r="108" spans="1:8" x14ac:dyDescent="0.35">
      <c r="A108" s="236"/>
      <c r="B108" s="4" t="s">
        <v>104</v>
      </c>
      <c r="C108" s="37">
        <v>2.5316159250585479</v>
      </c>
      <c r="D108" s="38">
        <v>2.5316159250585479</v>
      </c>
      <c r="E108" s="38">
        <v>2.5316159250585479</v>
      </c>
      <c r="F108" s="39">
        <v>2.5316159250585479</v>
      </c>
      <c r="G108" s="40">
        <v>2.5316159250585479</v>
      </c>
      <c r="H108" s="41">
        <v>2.5316159250585479</v>
      </c>
    </row>
    <row r="109" spans="1:8" x14ac:dyDescent="0.35">
      <c r="A109" s="236"/>
      <c r="B109" s="4" t="s">
        <v>105</v>
      </c>
      <c r="C109" s="37">
        <v>2.091334894613583</v>
      </c>
      <c r="D109" s="38">
        <v>2.091334894613583</v>
      </c>
      <c r="E109" s="38">
        <v>2.091334894613583</v>
      </c>
      <c r="F109" s="39">
        <v>2.091334894613583</v>
      </c>
      <c r="G109" s="40">
        <v>2.091334894613583</v>
      </c>
      <c r="H109" s="41">
        <v>2.091334894613583</v>
      </c>
    </row>
    <row r="110" spans="1:8" x14ac:dyDescent="0.35">
      <c r="A110" s="236"/>
      <c r="B110" s="4" t="s">
        <v>106</v>
      </c>
      <c r="C110" s="37">
        <v>27.082316753469193</v>
      </c>
      <c r="D110" s="38">
        <v>27.082316753469193</v>
      </c>
      <c r="E110" s="38">
        <v>27.082316753469193</v>
      </c>
      <c r="F110" s="39">
        <v>27.082316753469193</v>
      </c>
      <c r="G110" s="40">
        <v>27.082316753469193</v>
      </c>
      <c r="H110" s="41">
        <v>27.082316753469193</v>
      </c>
    </row>
    <row r="111" spans="1:8" x14ac:dyDescent="0.35">
      <c r="A111" s="236"/>
      <c r="B111" s="4" t="s">
        <v>107</v>
      </c>
      <c r="C111" s="37">
        <v>3.0892376524869798</v>
      </c>
      <c r="D111" s="38">
        <v>3.0892376524869798</v>
      </c>
      <c r="E111" s="38">
        <v>3.0892376524869798</v>
      </c>
      <c r="F111" s="39">
        <v>2.5</v>
      </c>
      <c r="G111" s="40">
        <v>2.5</v>
      </c>
      <c r="H111" s="41">
        <v>2.5</v>
      </c>
    </row>
    <row r="112" spans="1:8" x14ac:dyDescent="0.35">
      <c r="A112" s="236"/>
      <c r="B112" s="4" t="s">
        <v>108</v>
      </c>
      <c r="C112" s="37">
        <v>18.12352756125695</v>
      </c>
      <c r="D112" s="38">
        <v>18.12352756125695</v>
      </c>
      <c r="E112" s="38">
        <v>18.12352756125695</v>
      </c>
      <c r="F112" s="42">
        <v>0</v>
      </c>
      <c r="G112" s="43">
        <v>0</v>
      </c>
      <c r="H112" s="44">
        <v>0</v>
      </c>
    </row>
    <row r="113" spans="1:8" x14ac:dyDescent="0.35">
      <c r="A113" s="236"/>
      <c r="B113" s="4" t="s">
        <v>109</v>
      </c>
      <c r="C113" s="37">
        <v>0.5</v>
      </c>
      <c r="D113" s="38">
        <v>0.5</v>
      </c>
      <c r="E113" s="38">
        <v>0.5</v>
      </c>
      <c r="F113" s="39">
        <v>0.5</v>
      </c>
      <c r="G113" s="40">
        <v>0.5</v>
      </c>
      <c r="H113" s="41">
        <v>0.5</v>
      </c>
    </row>
    <row r="114" spans="1:8" ht="15" thickBot="1" x14ac:dyDescent="0.4">
      <c r="A114" s="237"/>
      <c r="B114" s="5" t="s">
        <v>110</v>
      </c>
      <c r="C114" s="45">
        <v>1.0524590163934424</v>
      </c>
      <c r="D114" s="46">
        <v>1.0524590163934424</v>
      </c>
      <c r="E114" s="46">
        <v>1.0524590163934424</v>
      </c>
      <c r="F114" s="47">
        <v>1.0524590163934424</v>
      </c>
      <c r="G114" s="48">
        <v>1.0524590163934424</v>
      </c>
      <c r="H114" s="49">
        <v>1.0524590163934424</v>
      </c>
    </row>
  </sheetData>
  <mergeCells count="12">
    <mergeCell ref="A88:A94"/>
    <mergeCell ref="A96:A98"/>
    <mergeCell ref="A99:A114"/>
    <mergeCell ref="A6:A13"/>
    <mergeCell ref="A15:A22"/>
    <mergeCell ref="A23:A26"/>
    <mergeCell ref="A27:A32"/>
    <mergeCell ref="A33:A38"/>
    <mergeCell ref="A39:A43"/>
    <mergeCell ref="A44:A51"/>
    <mergeCell ref="A53:A68"/>
    <mergeCell ref="A69:A87"/>
  </mergeCells>
  <pageMargins left="0.7" right="0.7" top="0.75" bottom="0.75" header="0.3" footer="0.3"/>
  <pageSetup paperSize="9" scale="4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63778-4244-4E1E-BA0B-36E12E065A05}">
  <sheetPr>
    <pageSetUpPr fitToPage="1"/>
  </sheetPr>
  <dimension ref="A1:BF111"/>
  <sheetViews>
    <sheetView workbookViewId="0">
      <selection activeCell="A2" sqref="A2"/>
    </sheetView>
  </sheetViews>
  <sheetFormatPr baseColWidth="10" defaultRowHeight="14.5" x14ac:dyDescent="0.35"/>
  <cols>
    <col min="1" max="1" width="27.1796875" customWidth="1"/>
    <col min="2" max="29" width="13.26953125" customWidth="1"/>
  </cols>
  <sheetData>
    <row r="1" spans="1:58" ht="15" thickBot="1" x14ac:dyDescent="0.4">
      <c r="A1" s="2" t="str" cm="1">
        <f t="array" aca="1" ref="A1" ca="1">MID(CELL("dateiname",$A$1),FIND("]", CELL("dateiname",$A$1))+1,31)</f>
        <v>T2 Food item characteristics</v>
      </c>
      <c r="B1" s="4"/>
      <c r="AE1" s="208"/>
    </row>
    <row r="2" spans="1:58" ht="15" thickBot="1" x14ac:dyDescent="0.4">
      <c r="A2" s="50"/>
      <c r="B2" s="239" t="s">
        <v>157</v>
      </c>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1"/>
      <c r="AD2" s="54"/>
      <c r="AE2" s="240" t="s">
        <v>722</v>
      </c>
      <c r="AF2" s="240"/>
      <c r="AG2" s="240"/>
      <c r="AH2" s="240"/>
      <c r="AI2" s="240"/>
      <c r="AJ2" s="240"/>
      <c r="AK2" s="240"/>
      <c r="AL2" s="240"/>
      <c r="AM2" s="240"/>
      <c r="AN2" s="240"/>
      <c r="AO2" s="240"/>
      <c r="AP2" s="240"/>
      <c r="AQ2" s="240"/>
      <c r="AR2" s="240"/>
      <c r="AS2" s="240"/>
      <c r="AT2" s="240"/>
      <c r="AU2" s="240"/>
      <c r="AV2" s="240"/>
      <c r="AW2" s="240"/>
      <c r="AX2" s="240"/>
      <c r="AY2" s="240"/>
      <c r="AZ2" s="240"/>
      <c r="BA2" s="240"/>
      <c r="BB2" s="240"/>
      <c r="BC2" s="240"/>
      <c r="BD2" s="240"/>
      <c r="BE2" s="240"/>
      <c r="BF2" s="241"/>
    </row>
    <row r="3" spans="1:58" x14ac:dyDescent="0.35">
      <c r="A3" s="4" t="s">
        <v>118</v>
      </c>
      <c r="B3" s="81" t="s">
        <v>183</v>
      </c>
      <c r="C3" s="82" t="s">
        <v>184</v>
      </c>
      <c r="D3" s="82" t="s">
        <v>185</v>
      </c>
      <c r="E3" s="82" t="s">
        <v>186</v>
      </c>
      <c r="F3" s="82" t="s">
        <v>187</v>
      </c>
      <c r="G3" t="s">
        <v>497</v>
      </c>
      <c r="H3" t="s">
        <v>498</v>
      </c>
      <c r="I3" t="s">
        <v>490</v>
      </c>
      <c r="J3" t="s">
        <v>499</v>
      </c>
      <c r="K3" t="s">
        <v>500</v>
      </c>
      <c r="L3" t="s">
        <v>501</v>
      </c>
      <c r="M3" t="s">
        <v>502</v>
      </c>
      <c r="N3" t="s">
        <v>503</v>
      </c>
      <c r="O3" t="s">
        <v>504</v>
      </c>
      <c r="P3" t="s">
        <v>505</v>
      </c>
      <c r="Q3" t="s">
        <v>506</v>
      </c>
      <c r="R3" t="s">
        <v>507</v>
      </c>
      <c r="S3" t="s">
        <v>508</v>
      </c>
      <c r="T3" t="s">
        <v>509</v>
      </c>
      <c r="U3" t="s">
        <v>510</v>
      </c>
      <c r="V3" t="s">
        <v>511</v>
      </c>
      <c r="W3" t="s">
        <v>512</v>
      </c>
      <c r="X3" t="s">
        <v>513</v>
      </c>
      <c r="Y3" t="s">
        <v>514</v>
      </c>
      <c r="Z3" t="s">
        <v>515</v>
      </c>
      <c r="AA3" t="s">
        <v>516</v>
      </c>
      <c r="AB3" t="s">
        <v>517</v>
      </c>
      <c r="AC3" t="s">
        <v>518</v>
      </c>
      <c r="AD3" s="55" t="s">
        <v>122</v>
      </c>
      <c r="AE3" t="s">
        <v>123</v>
      </c>
      <c r="AF3" t="s">
        <v>124</v>
      </c>
      <c r="AG3" t="s">
        <v>125</v>
      </c>
      <c r="AH3" t="s">
        <v>126</v>
      </c>
      <c r="AI3" t="s">
        <v>127</v>
      </c>
      <c r="AJ3" t="s">
        <v>128</v>
      </c>
      <c r="AK3" t="s">
        <v>129</v>
      </c>
      <c r="AL3" t="s">
        <v>130</v>
      </c>
      <c r="AM3" t="s">
        <v>131</v>
      </c>
      <c r="AN3" t="s">
        <v>132</v>
      </c>
      <c r="AO3" t="s">
        <v>690</v>
      </c>
      <c r="AP3" t="s">
        <v>134</v>
      </c>
      <c r="AQ3" t="s">
        <v>135</v>
      </c>
      <c r="AR3" t="s">
        <v>136</v>
      </c>
      <c r="AS3" t="s">
        <v>137</v>
      </c>
      <c r="AT3" t="s">
        <v>138</v>
      </c>
      <c r="AU3" t="s">
        <v>139</v>
      </c>
      <c r="AV3" t="s">
        <v>140</v>
      </c>
      <c r="AW3" t="s">
        <v>141</v>
      </c>
      <c r="AX3" t="s">
        <v>142</v>
      </c>
      <c r="AY3" t="s">
        <v>143</v>
      </c>
      <c r="AZ3" t="s">
        <v>144</v>
      </c>
      <c r="BA3" t="s">
        <v>145</v>
      </c>
      <c r="BB3" t="s">
        <v>146</v>
      </c>
      <c r="BC3" t="s">
        <v>147</v>
      </c>
      <c r="BD3" t="s">
        <v>148</v>
      </c>
      <c r="BE3" t="s">
        <v>149</v>
      </c>
      <c r="BF3" s="52" t="s">
        <v>150</v>
      </c>
    </row>
    <row r="4" spans="1:58" ht="15" thickBot="1" x14ac:dyDescent="0.4">
      <c r="A4" s="4" t="s">
        <v>116</v>
      </c>
      <c r="B4" s="105" t="s">
        <v>121</v>
      </c>
      <c r="C4" s="106" t="s">
        <v>162</v>
      </c>
      <c r="D4" s="106" t="s">
        <v>163</v>
      </c>
      <c r="E4" s="106" t="s">
        <v>164</v>
      </c>
      <c r="F4" s="106" t="s">
        <v>167</v>
      </c>
      <c r="G4" t="s">
        <v>535</v>
      </c>
      <c r="H4" t="s">
        <v>536</v>
      </c>
      <c r="I4" t="s">
        <v>536</v>
      </c>
      <c r="J4" t="s">
        <v>162</v>
      </c>
      <c r="K4" t="s">
        <v>537</v>
      </c>
      <c r="L4" t="s">
        <v>163</v>
      </c>
      <c r="M4" t="s">
        <v>163</v>
      </c>
      <c r="N4" t="s">
        <v>163</v>
      </c>
      <c r="O4" t="s">
        <v>163</v>
      </c>
      <c r="P4" t="s">
        <v>538</v>
      </c>
      <c r="Q4" t="s">
        <v>539</v>
      </c>
      <c r="R4" t="s">
        <v>539</v>
      </c>
      <c r="S4" t="s">
        <v>540</v>
      </c>
      <c r="T4" t="s">
        <v>541</v>
      </c>
      <c r="U4" t="s">
        <v>542</v>
      </c>
      <c r="V4" t="s">
        <v>543</v>
      </c>
      <c r="W4" t="s">
        <v>544</v>
      </c>
      <c r="X4" t="s">
        <v>545</v>
      </c>
      <c r="Y4" t="s">
        <v>545</v>
      </c>
      <c r="Z4" t="s">
        <v>545</v>
      </c>
      <c r="AA4" t="s">
        <v>545</v>
      </c>
      <c r="AB4" t="s">
        <v>546</v>
      </c>
      <c r="AC4" t="s">
        <v>546</v>
      </c>
      <c r="AD4" s="55" t="s">
        <v>116</v>
      </c>
      <c r="AE4" s="65" t="s">
        <v>152</v>
      </c>
      <c r="AF4" s="65" t="s">
        <v>151</v>
      </c>
      <c r="AG4" s="65" t="s">
        <v>154</v>
      </c>
      <c r="AH4" s="65" t="s">
        <v>151</v>
      </c>
      <c r="AI4" s="65" t="s">
        <v>151</v>
      </c>
      <c r="AJ4" s="65" t="s">
        <v>151</v>
      </c>
      <c r="AK4" s="65" t="s">
        <v>151</v>
      </c>
      <c r="AL4" s="65" t="s">
        <v>152</v>
      </c>
      <c r="AM4" s="65" t="s">
        <v>151</v>
      </c>
      <c r="AN4" s="65" t="s">
        <v>153</v>
      </c>
      <c r="AO4" s="65" t="s">
        <v>153</v>
      </c>
      <c r="AP4" s="65" t="s">
        <v>152</v>
      </c>
      <c r="AQ4" s="65" t="s">
        <v>152</v>
      </c>
      <c r="AR4" s="65" t="s">
        <v>152</v>
      </c>
      <c r="AS4" s="65" t="s">
        <v>152</v>
      </c>
      <c r="AT4" s="65" t="s">
        <v>152</v>
      </c>
      <c r="AU4" s="65" t="s">
        <v>152</v>
      </c>
      <c r="AV4" s="65" t="s">
        <v>151</v>
      </c>
      <c r="AW4" s="65" t="s">
        <v>152</v>
      </c>
      <c r="AX4" s="65" t="s">
        <v>151</v>
      </c>
      <c r="AY4" s="65" t="s">
        <v>151</v>
      </c>
      <c r="AZ4" s="65" t="s">
        <v>152</v>
      </c>
      <c r="BA4" s="65" t="s">
        <v>155</v>
      </c>
      <c r="BB4" s="65" t="s">
        <v>153</v>
      </c>
      <c r="BC4" s="65" t="s">
        <v>152</v>
      </c>
      <c r="BD4" s="65" t="s">
        <v>152</v>
      </c>
      <c r="BE4" s="65" t="s">
        <v>156</v>
      </c>
      <c r="BF4" s="66" t="s">
        <v>152</v>
      </c>
    </row>
    <row r="5" spans="1:58" ht="15" thickBot="1" x14ac:dyDescent="0.4">
      <c r="A5" s="56" t="s">
        <v>2</v>
      </c>
      <c r="B5" s="106"/>
      <c r="C5" s="106"/>
      <c r="D5" s="106"/>
      <c r="E5" s="106"/>
      <c r="F5" s="106"/>
      <c r="G5" s="65"/>
      <c r="H5" s="65"/>
      <c r="I5" s="65"/>
      <c r="J5" s="65"/>
      <c r="K5" s="65"/>
      <c r="L5" s="65"/>
      <c r="M5" s="65"/>
      <c r="N5" s="65"/>
      <c r="O5" s="65"/>
      <c r="P5" s="65"/>
      <c r="Q5" s="65"/>
      <c r="R5" s="65"/>
      <c r="S5" s="65"/>
      <c r="T5" s="65"/>
      <c r="U5" s="65"/>
      <c r="V5" s="65"/>
      <c r="W5" s="65"/>
      <c r="X5" s="65"/>
      <c r="Y5" s="65"/>
      <c r="Z5" s="65"/>
      <c r="AA5" s="65"/>
      <c r="AB5" s="65"/>
      <c r="AC5" s="66"/>
      <c r="AD5" s="61"/>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8"/>
    </row>
    <row r="6" spans="1:58" x14ac:dyDescent="0.35">
      <c r="A6" s="192" t="s">
        <v>32</v>
      </c>
      <c r="B6" s="99">
        <v>17.877028175804426</v>
      </c>
      <c r="C6" s="100">
        <v>4.7801768315525575</v>
      </c>
      <c r="D6" s="100">
        <v>9.7100891145805726</v>
      </c>
      <c r="E6" s="100">
        <v>0.11706327154169936</v>
      </c>
      <c r="F6" s="100">
        <v>1.4278244259253231E-3</v>
      </c>
      <c r="G6" s="68">
        <v>3.0508888925396948E-5</v>
      </c>
      <c r="H6" s="68">
        <v>138.33673593570893</v>
      </c>
      <c r="I6" s="68">
        <v>107.43623332720816</v>
      </c>
      <c r="J6" s="68">
        <v>0.18449856671217096</v>
      </c>
      <c r="K6" s="68">
        <v>2.6637468132094558E-2</v>
      </c>
      <c r="L6" s="68">
        <v>22.593838851699598</v>
      </c>
      <c r="M6" s="68">
        <v>12.883750575892035</v>
      </c>
      <c r="N6" s="68">
        <v>8.3460420527817636</v>
      </c>
      <c r="O6" s="68">
        <v>1.3640470617988096</v>
      </c>
      <c r="P6" s="68">
        <v>1245.7945359420542</v>
      </c>
      <c r="Q6" s="68">
        <v>3.274760659686426E-14</v>
      </c>
      <c r="R6" s="68">
        <v>2.9955825067545662E-13</v>
      </c>
      <c r="S6" s="68">
        <v>3.3549903467499559E-2</v>
      </c>
      <c r="T6" s="68">
        <v>0.78454974428433744</v>
      </c>
      <c r="U6" s="68">
        <v>1.2155448163442344E-6</v>
      </c>
      <c r="V6" s="68">
        <v>1.132863605459897E-4</v>
      </c>
      <c r="W6" s="68">
        <v>2.5497720297138718E-2</v>
      </c>
      <c r="X6" s="68">
        <v>678.46898911383767</v>
      </c>
      <c r="Y6" s="68">
        <v>11.867284549772869</v>
      </c>
      <c r="Z6" s="68">
        <v>346.12731623390454</v>
      </c>
      <c r="AA6" s="68">
        <v>0.47768401925108434</v>
      </c>
      <c r="AB6" s="68">
        <v>5.1579880853574905E-6</v>
      </c>
      <c r="AC6" s="70">
        <v>7.8196234972025023E-9</v>
      </c>
      <c r="AD6" s="69"/>
      <c r="AE6" s="67">
        <v>97</v>
      </c>
      <c r="AF6" s="68">
        <v>0</v>
      </c>
      <c r="AG6" s="68">
        <v>1280</v>
      </c>
      <c r="AH6" s="68">
        <v>20</v>
      </c>
      <c r="AI6" s="68">
        <v>5</v>
      </c>
      <c r="AJ6" s="68">
        <v>19</v>
      </c>
      <c r="AK6" s="68">
        <v>48</v>
      </c>
      <c r="AL6" s="68">
        <v>11</v>
      </c>
      <c r="AM6" s="68">
        <v>0</v>
      </c>
      <c r="AN6" s="68">
        <v>101</v>
      </c>
      <c r="AO6" s="68">
        <v>13</v>
      </c>
      <c r="AP6" s="68">
        <v>3400</v>
      </c>
      <c r="AQ6" s="68">
        <v>220</v>
      </c>
      <c r="AR6" s="68">
        <v>660</v>
      </c>
      <c r="AS6" s="68">
        <v>82.699999999999989</v>
      </c>
      <c r="AT6" s="68">
        <v>2000</v>
      </c>
      <c r="AU6" s="68">
        <v>14</v>
      </c>
      <c r="AV6" s="68">
        <v>211</v>
      </c>
      <c r="AW6" s="68">
        <v>2.3000000000000003</v>
      </c>
      <c r="AX6" s="68">
        <v>0</v>
      </c>
      <c r="AY6" s="68">
        <v>0</v>
      </c>
      <c r="AZ6" s="68">
        <v>0.8</v>
      </c>
      <c r="BA6" s="68">
        <v>60</v>
      </c>
      <c r="BB6" s="68">
        <v>14.7</v>
      </c>
      <c r="BC6" s="68">
        <v>4.5</v>
      </c>
      <c r="BD6" s="68">
        <v>0</v>
      </c>
      <c r="BE6" s="68">
        <v>3.5</v>
      </c>
      <c r="BF6" s="70">
        <v>26</v>
      </c>
    </row>
    <row r="7" spans="1:58" x14ac:dyDescent="0.35">
      <c r="A7" s="193" t="s">
        <v>33</v>
      </c>
      <c r="B7" s="101">
        <v>19.897120325985142</v>
      </c>
      <c r="C7" s="102">
        <v>2.5597975883079531</v>
      </c>
      <c r="D7" s="102">
        <v>34.141296997630562</v>
      </c>
      <c r="E7" s="102">
        <v>0.23586463495552085</v>
      </c>
      <c r="F7" s="102">
        <v>2.8040875285735593E-3</v>
      </c>
      <c r="G7" s="72">
        <v>7.9171467665866365E-5</v>
      </c>
      <c r="H7" s="72">
        <v>75.274003377287215</v>
      </c>
      <c r="I7" s="72">
        <v>73.873866984582364</v>
      </c>
      <c r="J7" s="72">
        <v>0.22369329947523556</v>
      </c>
      <c r="K7" s="72">
        <v>1.0267466034871654E-2</v>
      </c>
      <c r="L7" s="72">
        <v>35.657230854317035</v>
      </c>
      <c r="M7" s="72">
        <v>1.5159337686153087</v>
      </c>
      <c r="N7" s="72">
        <v>7.2791323092698672</v>
      </c>
      <c r="O7" s="72">
        <v>26.862164384175923</v>
      </c>
      <c r="P7" s="72">
        <v>1956.1462248209536</v>
      </c>
      <c r="Q7" s="72">
        <v>2.1000025634451102E-14</v>
      </c>
      <c r="R7" s="72">
        <v>2.2185376999437144E-13</v>
      </c>
      <c r="S7" s="72">
        <v>2.5807185161043841E-2</v>
      </c>
      <c r="T7" s="72">
        <v>1.5880199146540201</v>
      </c>
      <c r="U7" s="72">
        <v>2.7222480273486458E-6</v>
      </c>
      <c r="V7" s="72">
        <v>1.4194032200194579E-4</v>
      </c>
      <c r="W7" s="72">
        <v>3.4119298001249312E-2</v>
      </c>
      <c r="X7" s="72">
        <v>8476.5286603638779</v>
      </c>
      <c r="Y7" s="72">
        <v>4.8952682557712741</v>
      </c>
      <c r="Z7" s="72">
        <v>887.39766653019569</v>
      </c>
      <c r="AA7" s="72">
        <v>0.40369996978077927</v>
      </c>
      <c r="AB7" s="72">
        <v>1.3820796624917334E-4</v>
      </c>
      <c r="AC7" s="73">
        <v>4.7093990084836272E-9</v>
      </c>
      <c r="AD7" s="65"/>
      <c r="AE7" s="71">
        <v>45</v>
      </c>
      <c r="AF7" s="72">
        <v>0</v>
      </c>
      <c r="AG7" s="72">
        <v>1340</v>
      </c>
      <c r="AH7" s="72">
        <v>23</v>
      </c>
      <c r="AI7" s="72">
        <v>3</v>
      </c>
      <c r="AJ7" s="72">
        <v>24</v>
      </c>
      <c r="AK7" s="72">
        <v>54</v>
      </c>
      <c r="AL7" s="72">
        <v>18</v>
      </c>
      <c r="AM7" s="72">
        <v>0</v>
      </c>
      <c r="AN7" s="72">
        <v>59</v>
      </c>
      <c r="AO7" s="72">
        <v>16</v>
      </c>
      <c r="AP7" s="72">
        <v>3300</v>
      </c>
      <c r="AQ7" s="72">
        <v>200</v>
      </c>
      <c r="AR7" s="72">
        <v>450</v>
      </c>
      <c r="AS7" s="72">
        <v>48.5</v>
      </c>
      <c r="AT7" s="72">
        <v>1800</v>
      </c>
      <c r="AU7" s="72">
        <v>6.8000000000000007</v>
      </c>
      <c r="AV7" s="72">
        <v>214</v>
      </c>
      <c r="AW7" s="72">
        <v>1.5</v>
      </c>
      <c r="AX7" s="72">
        <v>0</v>
      </c>
      <c r="AY7" s="72">
        <v>0</v>
      </c>
      <c r="AZ7" s="72">
        <v>0.70000000000000007</v>
      </c>
      <c r="BA7" s="72">
        <v>70</v>
      </c>
      <c r="BB7" s="72">
        <v>28.5</v>
      </c>
      <c r="BC7" s="72">
        <v>3.1</v>
      </c>
      <c r="BD7" s="72">
        <v>0</v>
      </c>
      <c r="BE7" s="72">
        <v>4.4000000000000004</v>
      </c>
      <c r="BF7" s="73">
        <v>45</v>
      </c>
    </row>
    <row r="8" spans="1:58" x14ac:dyDescent="0.35">
      <c r="A8" s="193" t="s">
        <v>34</v>
      </c>
      <c r="B8" s="101">
        <v>6.7605110996260356</v>
      </c>
      <c r="C8" s="102">
        <v>1.7380656600849433</v>
      </c>
      <c r="D8" s="102">
        <v>7.3476558086643742</v>
      </c>
      <c r="E8" s="102">
        <v>0.10716914232686223</v>
      </c>
      <c r="F8" s="102">
        <v>7.2123624277167938E-4</v>
      </c>
      <c r="G8" s="72">
        <v>4.4218371104305938E-5</v>
      </c>
      <c r="H8" s="72">
        <v>47.245823951334152</v>
      </c>
      <c r="I8" s="72">
        <v>57.361407857775781</v>
      </c>
      <c r="J8" s="72">
        <v>0.18505401865100668</v>
      </c>
      <c r="K8" s="72">
        <v>6.0818574264107951E-3</v>
      </c>
      <c r="L8" s="72">
        <v>7.9154274808910774</v>
      </c>
      <c r="M8" s="72">
        <v>0.56777172453383662</v>
      </c>
      <c r="N8" s="72">
        <v>7.1921005115103851</v>
      </c>
      <c r="O8" s="72">
        <v>0.1555552958904905</v>
      </c>
      <c r="P8" s="72">
        <v>433.789685161553</v>
      </c>
      <c r="Q8" s="72">
        <v>4.1361760132981123E-15</v>
      </c>
      <c r="R8" s="72">
        <v>3.9079866836281027E-14</v>
      </c>
      <c r="S8" s="72">
        <v>1.4468139157292777E-2</v>
      </c>
      <c r="T8" s="72">
        <v>0.7105399613833876</v>
      </c>
      <c r="U8" s="72">
        <v>1.1895477951980133E-6</v>
      </c>
      <c r="V8" s="72">
        <v>4.7519082586503286E-5</v>
      </c>
      <c r="W8" s="72">
        <v>1.8856229382496204E-2</v>
      </c>
      <c r="X8" s="72">
        <v>2061.3713330844653</v>
      </c>
      <c r="Y8" s="72">
        <v>5.0034600796640065</v>
      </c>
      <c r="Z8" s="72">
        <v>57.643514534251075</v>
      </c>
      <c r="AA8" s="72">
        <v>0.49509888526114021</v>
      </c>
      <c r="AB8" s="72">
        <v>2.5597758148476316E-6</v>
      </c>
      <c r="AC8" s="73">
        <v>6.6175685977887732E-9</v>
      </c>
      <c r="AD8" s="65"/>
      <c r="AE8" s="71">
        <v>60</v>
      </c>
      <c r="AF8" s="72">
        <v>0</v>
      </c>
      <c r="AG8" s="72">
        <v>1600</v>
      </c>
      <c r="AH8" s="72">
        <v>36</v>
      </c>
      <c r="AI8" s="72">
        <v>8</v>
      </c>
      <c r="AJ8" s="72">
        <v>29</v>
      </c>
      <c r="AK8" s="72">
        <v>83</v>
      </c>
      <c r="AL8" s="72">
        <v>10</v>
      </c>
      <c r="AM8" s="72">
        <v>0</v>
      </c>
      <c r="AN8" s="72">
        <v>34</v>
      </c>
      <c r="AO8" s="72">
        <v>11</v>
      </c>
      <c r="AP8" s="72">
        <v>3300</v>
      </c>
      <c r="AQ8" s="72">
        <v>210</v>
      </c>
      <c r="AR8" s="72">
        <v>640</v>
      </c>
      <c r="AS8" s="72">
        <v>44.1</v>
      </c>
      <c r="AT8" s="72">
        <v>1800</v>
      </c>
      <c r="AU8" s="72">
        <v>8.1000000000000014</v>
      </c>
      <c r="AV8" s="72">
        <v>214</v>
      </c>
      <c r="AW8" s="72">
        <v>2</v>
      </c>
      <c r="AX8" s="72">
        <v>0</v>
      </c>
      <c r="AY8" s="72">
        <v>0</v>
      </c>
      <c r="AZ8" s="72">
        <v>8.2999999999999989</v>
      </c>
      <c r="BA8" s="72">
        <v>30</v>
      </c>
      <c r="BB8" s="72">
        <v>7.7</v>
      </c>
      <c r="BC8" s="72">
        <v>4.9000000000000004</v>
      </c>
      <c r="BD8" s="72">
        <v>0</v>
      </c>
      <c r="BE8" s="72">
        <v>3.1</v>
      </c>
      <c r="BF8" s="73">
        <v>27</v>
      </c>
    </row>
    <row r="9" spans="1:58" x14ac:dyDescent="0.35">
      <c r="A9" s="193" t="s">
        <v>35</v>
      </c>
      <c r="B9" s="101">
        <v>2.8192130150183012</v>
      </c>
      <c r="C9" s="102">
        <v>2.7468289278255318</v>
      </c>
      <c r="D9" s="102">
        <v>3.5577103399135361</v>
      </c>
      <c r="E9" s="102">
        <v>2.5411649486764297E-2</v>
      </c>
      <c r="F9" s="102">
        <v>7.5695790968506788E-4</v>
      </c>
      <c r="G9" s="72">
        <v>1.7325686313029829E-5</v>
      </c>
      <c r="H9" s="72">
        <v>41.490030495340548</v>
      </c>
      <c r="I9" s="72">
        <v>31.727851745053357</v>
      </c>
      <c r="J9" s="72">
        <v>0.112458285678536</v>
      </c>
      <c r="K9" s="72">
        <v>9.1286479227772957E-3</v>
      </c>
      <c r="L9" s="72">
        <v>3.7248929697533097</v>
      </c>
      <c r="M9" s="72">
        <v>0.16718265517314979</v>
      </c>
      <c r="N9" s="72">
        <v>3.5103376064599248</v>
      </c>
      <c r="O9" s="72">
        <v>4.7372729170962295E-2</v>
      </c>
      <c r="P9" s="72">
        <v>199.20333982464663</v>
      </c>
      <c r="Q9" s="72">
        <v>-1.3777740610692999E-14</v>
      </c>
      <c r="R9" s="72">
        <v>-1.2883835610967598E-13</v>
      </c>
      <c r="S9" s="72">
        <v>5.4127226443337617E-3</v>
      </c>
      <c r="T9" s="72">
        <v>0.16893250387746311</v>
      </c>
      <c r="U9" s="72">
        <v>3.1466418373825874E-7</v>
      </c>
      <c r="V9" s="72">
        <v>2.4434805833114023E-5</v>
      </c>
      <c r="W9" s="72">
        <v>7.6051898118039522E-3</v>
      </c>
      <c r="X9" s="72">
        <v>3531.5430404543158</v>
      </c>
      <c r="Y9" s="72">
        <v>4.6589681840512434</v>
      </c>
      <c r="Z9" s="72">
        <v>99.831477036970838</v>
      </c>
      <c r="AA9" s="72">
        <v>0.38946689080407954</v>
      </c>
      <c r="AB9" s="72">
        <v>1.234562573842028E-5</v>
      </c>
      <c r="AC9" s="73">
        <v>5.4116894175174373E-9</v>
      </c>
      <c r="AD9" s="65"/>
      <c r="AE9" s="71">
        <v>75</v>
      </c>
      <c r="AF9" s="72">
        <v>1</v>
      </c>
      <c r="AG9" s="72">
        <v>1340</v>
      </c>
      <c r="AH9" s="72">
        <v>24</v>
      </c>
      <c r="AI9" s="72">
        <v>10</v>
      </c>
      <c r="AJ9" s="72">
        <v>16</v>
      </c>
      <c r="AK9" s="72">
        <v>53</v>
      </c>
      <c r="AL9" s="72">
        <v>5</v>
      </c>
      <c r="AM9" s="72">
        <v>0</v>
      </c>
      <c r="AN9" s="72">
        <v>96</v>
      </c>
      <c r="AO9" s="72">
        <v>51</v>
      </c>
      <c r="AP9" s="72">
        <v>3100</v>
      </c>
      <c r="AQ9" s="72">
        <v>250</v>
      </c>
      <c r="AR9" s="72">
        <v>590</v>
      </c>
      <c r="AS9" s="72">
        <v>83.100000000000009</v>
      </c>
      <c r="AT9" s="72">
        <v>2000</v>
      </c>
      <c r="AU9" s="72">
        <v>8.6</v>
      </c>
      <c r="AV9" s="72">
        <v>216</v>
      </c>
      <c r="AW9" s="72">
        <v>1.5</v>
      </c>
      <c r="AX9" s="72">
        <v>0</v>
      </c>
      <c r="AY9" s="72">
        <v>0</v>
      </c>
      <c r="AZ9" s="72">
        <v>1.2</v>
      </c>
      <c r="BA9" s="72">
        <v>100</v>
      </c>
      <c r="BB9" s="72">
        <v>4.6000000000000005</v>
      </c>
      <c r="BC9" s="72">
        <v>5.6000000000000005</v>
      </c>
      <c r="BD9" s="72">
        <v>4</v>
      </c>
      <c r="BE9" s="72">
        <v>4.2</v>
      </c>
      <c r="BF9" s="73">
        <v>9</v>
      </c>
    </row>
    <row r="10" spans="1:58" x14ac:dyDescent="0.35">
      <c r="A10" s="193" t="s">
        <v>36</v>
      </c>
      <c r="B10" s="101">
        <v>7.8123921205262201</v>
      </c>
      <c r="C10" s="102">
        <v>1.9948162144874044</v>
      </c>
      <c r="D10" s="102">
        <v>5.0538971933419958</v>
      </c>
      <c r="E10" s="102">
        <v>6.4847365888589331E-2</v>
      </c>
      <c r="F10" s="102">
        <v>6.4736245239960309E-4</v>
      </c>
      <c r="G10" s="72">
        <v>2.1015912849879079E-5</v>
      </c>
      <c r="H10" s="72">
        <v>61.385470776061887</v>
      </c>
      <c r="I10" s="72">
        <v>53.60631346343655</v>
      </c>
      <c r="J10" s="72">
        <v>0.11425767017854188</v>
      </c>
      <c r="K10" s="72">
        <v>1.0557127395835182E-2</v>
      </c>
      <c r="L10" s="72">
        <v>9.703008821893075</v>
      </c>
      <c r="M10" s="72">
        <v>4.649111628551081</v>
      </c>
      <c r="N10" s="72">
        <v>4.5725247326786418</v>
      </c>
      <c r="O10" s="72">
        <v>0.48137253405599245</v>
      </c>
      <c r="P10" s="72">
        <v>528.88596366398224</v>
      </c>
      <c r="Q10" s="72">
        <v>8.8500528921922222E-15</v>
      </c>
      <c r="R10" s="72">
        <v>8.0948405445852195E-14</v>
      </c>
      <c r="S10" s="72">
        <v>1.5135368576283819E-2</v>
      </c>
      <c r="T10" s="72">
        <v>0.43261929308964836</v>
      </c>
      <c r="U10" s="72">
        <v>6.8865760682918429E-7</v>
      </c>
      <c r="V10" s="72">
        <v>5.014628776625959E-5</v>
      </c>
      <c r="W10" s="72">
        <v>1.3232605707776899E-2</v>
      </c>
      <c r="X10" s="72">
        <v>391.30574856177907</v>
      </c>
      <c r="Y10" s="72">
        <v>5.2280388425339632</v>
      </c>
      <c r="Z10" s="72">
        <v>134.755227597806</v>
      </c>
      <c r="AA10" s="72">
        <v>0.27411182763879893</v>
      </c>
      <c r="AB10" s="72">
        <v>2.4528006430241857E-6</v>
      </c>
      <c r="AC10" s="73">
        <v>4.1861060950712486E-9</v>
      </c>
      <c r="AD10" s="65"/>
      <c r="AE10" s="71">
        <v>205</v>
      </c>
      <c r="AF10" s="72">
        <v>9</v>
      </c>
      <c r="AG10" s="72">
        <v>2240</v>
      </c>
      <c r="AH10" s="72">
        <v>92</v>
      </c>
      <c r="AI10" s="72">
        <v>19</v>
      </c>
      <c r="AJ10" s="72">
        <v>76</v>
      </c>
      <c r="AK10" s="72">
        <v>190.49999999999997</v>
      </c>
      <c r="AL10" s="72">
        <v>6</v>
      </c>
      <c r="AM10" s="72">
        <v>0</v>
      </c>
      <c r="AN10" s="72">
        <v>13.5</v>
      </c>
      <c r="AO10" s="72">
        <v>16.5</v>
      </c>
      <c r="AP10" s="72">
        <v>1450</v>
      </c>
      <c r="AQ10" s="72">
        <v>110</v>
      </c>
      <c r="AR10" s="72">
        <v>7850</v>
      </c>
      <c r="AS10" s="72">
        <v>21.85</v>
      </c>
      <c r="AT10" s="72">
        <v>1700</v>
      </c>
      <c r="AU10" s="72">
        <v>3.15</v>
      </c>
      <c r="AV10" s="72">
        <v>121.5</v>
      </c>
      <c r="AW10" s="72">
        <v>1.4000000000000001</v>
      </c>
      <c r="AX10" s="72">
        <v>9</v>
      </c>
      <c r="AY10" s="72">
        <v>9</v>
      </c>
      <c r="AZ10" s="72">
        <v>1.7999999999999998</v>
      </c>
      <c r="BA10" s="72">
        <v>155</v>
      </c>
      <c r="BB10" s="72">
        <v>5.15</v>
      </c>
      <c r="BC10" s="72">
        <v>1.4000000000000001</v>
      </c>
      <c r="BD10" s="72">
        <v>33.5</v>
      </c>
      <c r="BE10" s="72">
        <v>1.4000000000000001</v>
      </c>
      <c r="BF10" s="73">
        <v>14</v>
      </c>
    </row>
    <row r="11" spans="1:58" x14ac:dyDescent="0.35">
      <c r="A11" s="193" t="s">
        <v>37</v>
      </c>
      <c r="B11" s="101">
        <v>11.161100575358674</v>
      </c>
      <c r="C11" s="102">
        <v>1.8078812464027532</v>
      </c>
      <c r="D11" s="102">
        <v>15.281083142857572</v>
      </c>
      <c r="E11" s="102">
        <v>0.14057024776247729</v>
      </c>
      <c r="F11" s="102">
        <v>8.6661187442275511E-4</v>
      </c>
      <c r="G11" s="72">
        <v>4.6556593611870053E-5</v>
      </c>
      <c r="H11" s="72">
        <v>103.73167707232297</v>
      </c>
      <c r="I11" s="72">
        <v>53.888928992048854</v>
      </c>
      <c r="J11" s="72">
        <v>0.14841801586871073</v>
      </c>
      <c r="K11" s="72">
        <v>5.895027134433857E-3</v>
      </c>
      <c r="L11" s="72">
        <v>16.003231876135438</v>
      </c>
      <c r="M11" s="72">
        <v>0.72214857454007597</v>
      </c>
      <c r="N11" s="72">
        <v>6.3332140622826447</v>
      </c>
      <c r="O11" s="72">
        <v>8.9478513426226538</v>
      </c>
      <c r="P11" s="72">
        <v>779.58302244767799</v>
      </c>
      <c r="Q11" s="72">
        <v>8.1436078595336248E-15</v>
      </c>
      <c r="R11" s="72">
        <v>8.1275497946374483E-14</v>
      </c>
      <c r="S11" s="72">
        <v>1.3822082736103417E-2</v>
      </c>
      <c r="T11" s="72">
        <v>0.94890831664084641</v>
      </c>
      <c r="U11" s="72">
        <v>1.5113059436913249E-6</v>
      </c>
      <c r="V11" s="72">
        <v>7.1243627400044917E-5</v>
      </c>
      <c r="W11" s="72">
        <v>1.9660015642174011E-2</v>
      </c>
      <c r="X11" s="72">
        <v>548.82705600083148</v>
      </c>
      <c r="Y11" s="72">
        <v>2.5169201216929662</v>
      </c>
      <c r="Z11" s="72">
        <v>80.135276786355945</v>
      </c>
      <c r="AA11" s="72">
        <v>0.26857713736725164</v>
      </c>
      <c r="AB11" s="72">
        <v>8.3812812912279371E-6</v>
      </c>
      <c r="AC11" s="73">
        <v>4.2115221272647488E-9</v>
      </c>
      <c r="AD11" s="65"/>
      <c r="AE11" s="71">
        <v>350</v>
      </c>
      <c r="AF11" s="72">
        <v>4</v>
      </c>
      <c r="AG11" s="72">
        <v>1670</v>
      </c>
      <c r="AH11" s="72">
        <v>19</v>
      </c>
      <c r="AI11" s="72">
        <v>2</v>
      </c>
      <c r="AJ11" s="72">
        <v>16</v>
      </c>
      <c r="AK11" s="72">
        <v>39</v>
      </c>
      <c r="AL11" s="72">
        <v>71</v>
      </c>
      <c r="AM11" s="72">
        <v>0</v>
      </c>
      <c r="AN11" s="72">
        <v>190</v>
      </c>
      <c r="AO11" s="72">
        <v>0</v>
      </c>
      <c r="AP11" s="72">
        <v>3200</v>
      </c>
      <c r="AQ11" s="72">
        <v>0</v>
      </c>
      <c r="AR11" s="72">
        <v>27300</v>
      </c>
      <c r="AS11" s="72">
        <v>0</v>
      </c>
      <c r="AT11" s="72">
        <v>1400</v>
      </c>
      <c r="AU11" s="72">
        <v>0</v>
      </c>
      <c r="AV11" s="72">
        <v>324</v>
      </c>
      <c r="AW11" s="72">
        <v>6</v>
      </c>
      <c r="AX11" s="72">
        <v>0</v>
      </c>
      <c r="AY11" s="72">
        <v>0</v>
      </c>
      <c r="AZ11" s="72">
        <v>1.2</v>
      </c>
      <c r="BA11" s="72">
        <v>0</v>
      </c>
      <c r="BB11" s="72">
        <v>0</v>
      </c>
      <c r="BC11" s="72">
        <v>5.3000000000000007</v>
      </c>
      <c r="BD11" s="72">
        <v>0</v>
      </c>
      <c r="BE11" s="72">
        <v>1.2</v>
      </c>
      <c r="BF11" s="73">
        <v>41</v>
      </c>
    </row>
    <row r="12" spans="1:58" x14ac:dyDescent="0.35">
      <c r="A12" s="193" t="s">
        <v>38</v>
      </c>
      <c r="B12" s="101">
        <v>7.6129242861850166</v>
      </c>
      <c r="C12" s="102">
        <v>1.6183965526283011</v>
      </c>
      <c r="D12" s="102">
        <v>7.8392215049972567</v>
      </c>
      <c r="E12" s="102">
        <v>0.11536869498095545</v>
      </c>
      <c r="F12" s="102">
        <v>8.0280255314184562E-4</v>
      </c>
      <c r="G12" s="72">
        <v>4.9807377357254005E-5</v>
      </c>
      <c r="H12" s="72">
        <v>51.314633939732119</v>
      </c>
      <c r="I12" s="72">
        <v>68.431142832604081</v>
      </c>
      <c r="J12" s="72">
        <v>0.20983858876238737</v>
      </c>
      <c r="K12" s="72">
        <v>7.0790335322830841E-3</v>
      </c>
      <c r="L12" s="72">
        <v>8.5437407172219757</v>
      </c>
      <c r="M12" s="72">
        <v>0.70451921820267649</v>
      </c>
      <c r="N12" s="72">
        <v>7.8265181046854941</v>
      </c>
      <c r="O12" s="72">
        <v>1.2703394556443072E-2</v>
      </c>
      <c r="P12" s="72">
        <v>462.45063041974799</v>
      </c>
      <c r="Q12" s="72">
        <v>3.088629625414695E-15</v>
      </c>
      <c r="R12" s="72">
        <v>3.199710432746494E-14</v>
      </c>
      <c r="S12" s="72">
        <v>1.5759232059889921E-2</v>
      </c>
      <c r="T12" s="72">
        <v>0.76660411310507182</v>
      </c>
      <c r="U12" s="72">
        <v>1.2992273105007131E-6</v>
      </c>
      <c r="V12" s="72">
        <v>5.0171752590070624E-5</v>
      </c>
      <c r="W12" s="72">
        <v>2.0819241104472575E-2</v>
      </c>
      <c r="X12" s="72">
        <v>1301.3578868293639</v>
      </c>
      <c r="Y12" s="72">
        <v>6.2507527267776046</v>
      </c>
      <c r="Z12" s="72">
        <v>63.764379945658732</v>
      </c>
      <c r="AA12" s="72">
        <v>0.55130578227506599</v>
      </c>
      <c r="AB12" s="72">
        <v>2.9533833075263701E-6</v>
      </c>
      <c r="AC12" s="73">
        <v>7.1644191037196402E-9</v>
      </c>
      <c r="AD12" s="65"/>
      <c r="AE12" s="71">
        <v>88.700000000000017</v>
      </c>
      <c r="AF12" s="72">
        <v>5.1500000000000012</v>
      </c>
      <c r="AG12" s="72">
        <v>3464.5</v>
      </c>
      <c r="AH12" s="72">
        <v>136.25000000000003</v>
      </c>
      <c r="AI12" s="72">
        <v>30</v>
      </c>
      <c r="AJ12" s="72">
        <v>109.94999999999999</v>
      </c>
      <c r="AK12" s="72">
        <v>295.25</v>
      </c>
      <c r="AL12" s="72">
        <v>12.800000000000004</v>
      </c>
      <c r="AM12" s="72">
        <v>5.000000000000001E-2</v>
      </c>
      <c r="AN12" s="72">
        <v>26.699999999999996</v>
      </c>
      <c r="AO12" s="72">
        <v>8.6500000000000039</v>
      </c>
      <c r="AP12" s="72">
        <v>3015</v>
      </c>
      <c r="AQ12" s="72">
        <v>172.00000000000003</v>
      </c>
      <c r="AR12" s="72">
        <v>12480</v>
      </c>
      <c r="AS12" s="72">
        <v>53.235000000000014</v>
      </c>
      <c r="AT12" s="72">
        <v>1721</v>
      </c>
      <c r="AU12" s="72">
        <v>7.7400000000000011</v>
      </c>
      <c r="AV12" s="72">
        <v>196.05000000000004</v>
      </c>
      <c r="AW12" s="72">
        <v>1.985000000000001</v>
      </c>
      <c r="AX12" s="72">
        <v>4.8500000000000005</v>
      </c>
      <c r="AY12" s="72">
        <v>4.8500000000000005</v>
      </c>
      <c r="AZ12" s="72">
        <v>5.16</v>
      </c>
      <c r="BA12" s="72">
        <v>791.99999999999989</v>
      </c>
      <c r="BB12" s="72">
        <v>13.200000000000001</v>
      </c>
      <c r="BC12" s="72">
        <v>2.8150000000000013</v>
      </c>
      <c r="BD12" s="72">
        <v>244.80000000000004</v>
      </c>
      <c r="BE12" s="72">
        <v>2.58</v>
      </c>
      <c r="BF12" s="73">
        <v>24.649999999999995</v>
      </c>
    </row>
    <row r="13" spans="1:58" x14ac:dyDescent="0.35">
      <c r="A13" s="193" t="s">
        <v>39</v>
      </c>
      <c r="B13" s="101">
        <v>2.1695583353519763</v>
      </c>
      <c r="C13" s="102">
        <v>2.2167933466129783</v>
      </c>
      <c r="D13" s="102">
        <v>2.6688744660399242</v>
      </c>
      <c r="E13" s="102">
        <v>2.557599667449164E-2</v>
      </c>
      <c r="F13" s="102">
        <v>4.4046768094978955E-4</v>
      </c>
      <c r="G13" s="72">
        <v>1.248518859651077E-5</v>
      </c>
      <c r="H13" s="72">
        <v>24.074298672060205</v>
      </c>
      <c r="I13" s="72">
        <v>22.630841159206451</v>
      </c>
      <c r="J13" s="72">
        <v>8.8031113497002433E-2</v>
      </c>
      <c r="K13" s="72">
        <v>5.3560152364208356E-3</v>
      </c>
      <c r="L13" s="72">
        <v>2.8119075202130319</v>
      </c>
      <c r="M13" s="72">
        <v>0.14303299717301288</v>
      </c>
      <c r="N13" s="72">
        <v>2.6253658836062734</v>
      </c>
      <c r="O13" s="72">
        <v>3.7184179930543917E-2</v>
      </c>
      <c r="P13" s="72">
        <v>151.05137768582614</v>
      </c>
      <c r="Q13" s="72">
        <v>-6.82850607951572E-15</v>
      </c>
      <c r="R13" s="72">
        <v>-6.4476415492817502E-14</v>
      </c>
      <c r="S13" s="72">
        <v>4.4101219820024658E-3</v>
      </c>
      <c r="T13" s="72">
        <v>0.17060914356024903</v>
      </c>
      <c r="U13" s="72">
        <v>2.967586046388424E-7</v>
      </c>
      <c r="V13" s="72">
        <v>1.5632286129116181E-5</v>
      </c>
      <c r="W13" s="72">
        <v>6.4294481354637079E-3</v>
      </c>
      <c r="X13" s="72">
        <v>1572.4917073614695</v>
      </c>
      <c r="Y13" s="72">
        <v>1.9454085299190464</v>
      </c>
      <c r="Z13" s="72">
        <v>46.187040713076115</v>
      </c>
      <c r="AA13" s="72">
        <v>0.15462272393424067</v>
      </c>
      <c r="AB13" s="72">
        <v>5.3343533008913977E-6</v>
      </c>
      <c r="AC13" s="73">
        <v>2.1417740219745201E-9</v>
      </c>
      <c r="AD13" s="65"/>
      <c r="AE13" s="71">
        <v>130</v>
      </c>
      <c r="AF13" s="72">
        <v>9</v>
      </c>
      <c r="AG13" s="72">
        <v>2050</v>
      </c>
      <c r="AH13" s="72">
        <v>75</v>
      </c>
      <c r="AI13" s="72">
        <v>23</v>
      </c>
      <c r="AJ13" s="72">
        <v>51</v>
      </c>
      <c r="AK13" s="72">
        <v>164</v>
      </c>
      <c r="AL13" s="72">
        <v>5</v>
      </c>
      <c r="AM13" s="72">
        <v>0</v>
      </c>
      <c r="AN13" s="72">
        <v>0</v>
      </c>
      <c r="AO13" s="72">
        <v>10</v>
      </c>
      <c r="AP13" s="72">
        <v>2100</v>
      </c>
      <c r="AQ13" s="72">
        <v>170</v>
      </c>
      <c r="AR13" s="72">
        <v>9200</v>
      </c>
      <c r="AS13" s="72">
        <v>46</v>
      </c>
      <c r="AT13" s="72">
        <v>2100</v>
      </c>
      <c r="AU13" s="72">
        <v>9</v>
      </c>
      <c r="AV13" s="72">
        <v>135</v>
      </c>
      <c r="AW13" s="72">
        <v>1.1000000000000001</v>
      </c>
      <c r="AX13" s="72">
        <v>9</v>
      </c>
      <c r="AY13" s="72">
        <v>9</v>
      </c>
      <c r="AZ13" s="72">
        <v>0.5</v>
      </c>
      <c r="BA13" s="72">
        <v>0</v>
      </c>
      <c r="BB13" s="72">
        <v>9</v>
      </c>
      <c r="BC13" s="72">
        <v>1.7999999999999998</v>
      </c>
      <c r="BD13" s="72">
        <v>363</v>
      </c>
      <c r="BE13" s="72">
        <v>0</v>
      </c>
      <c r="BF13" s="73">
        <v>11</v>
      </c>
    </row>
    <row r="14" spans="1:58" x14ac:dyDescent="0.35">
      <c r="A14" s="193" t="s">
        <v>84</v>
      </c>
      <c r="B14" s="101">
        <v>11.106665254980237</v>
      </c>
      <c r="C14" s="102">
        <v>0.66911246902224919</v>
      </c>
      <c r="D14" s="102">
        <v>11.74024723611489</v>
      </c>
      <c r="E14" s="102">
        <v>0.11983604742400707</v>
      </c>
      <c r="F14" s="102">
        <v>1.1636697818114853E-3</v>
      </c>
      <c r="G14" s="72">
        <v>4.2074916534145668E-5</v>
      </c>
      <c r="H14" s="72">
        <v>42.575210118255384</v>
      </c>
      <c r="I14" s="72">
        <v>39.271846649264305</v>
      </c>
      <c r="J14" s="72">
        <v>0.12374572535980216</v>
      </c>
      <c r="K14" s="72">
        <v>4.6402440934626115E-4</v>
      </c>
      <c r="L14" s="72">
        <v>12.534148603941269</v>
      </c>
      <c r="M14" s="72">
        <v>0.79390122142612629</v>
      </c>
      <c r="N14" s="72">
        <v>1.7800882853012903</v>
      </c>
      <c r="O14" s="72">
        <v>9.960159023494576</v>
      </c>
      <c r="P14" s="72">
        <v>654.19350868392928</v>
      </c>
      <c r="Q14" s="72">
        <v>1.6959564416053465E-14</v>
      </c>
      <c r="R14" s="72">
        <v>1.6508467339043872E-13</v>
      </c>
      <c r="S14" s="72">
        <v>1.1815946861331769E-2</v>
      </c>
      <c r="T14" s="72">
        <v>0.80599579174571923</v>
      </c>
      <c r="U14" s="72">
        <v>1.3239051804432524E-6</v>
      </c>
      <c r="V14" s="72">
        <v>6.8683185023151334E-5</v>
      </c>
      <c r="W14" s="72">
        <v>1.3220398750938276E-2</v>
      </c>
      <c r="X14" s="72">
        <v>323.21599928165722</v>
      </c>
      <c r="Y14" s="72">
        <v>0.72651847413165116</v>
      </c>
      <c r="Z14" s="72">
        <v>61.182384680495332</v>
      </c>
      <c r="AA14" s="72">
        <v>6.6308109943887833E-2</v>
      </c>
      <c r="AB14" s="72">
        <v>5.5705489961199379E-6</v>
      </c>
      <c r="AC14" s="73">
        <v>1.0688890619865766E-9</v>
      </c>
      <c r="AD14" s="65"/>
      <c r="AE14" s="71">
        <v>9100</v>
      </c>
      <c r="AF14" s="72">
        <v>0</v>
      </c>
      <c r="AG14" s="72">
        <v>3970</v>
      </c>
      <c r="AH14" s="72">
        <v>76</v>
      </c>
      <c r="AI14" s="72">
        <v>15</v>
      </c>
      <c r="AJ14" s="72">
        <v>195</v>
      </c>
      <c r="AK14" s="72">
        <v>321</v>
      </c>
      <c r="AL14" s="72">
        <v>3</v>
      </c>
      <c r="AM14" s="72">
        <v>0</v>
      </c>
      <c r="AN14" s="72">
        <v>126</v>
      </c>
      <c r="AO14" s="72">
        <v>160</v>
      </c>
      <c r="AP14" s="72">
        <v>860</v>
      </c>
      <c r="AQ14" s="72">
        <v>320</v>
      </c>
      <c r="AR14" s="72">
        <v>4600</v>
      </c>
      <c r="AS14" s="72">
        <v>1.7999999999999998</v>
      </c>
      <c r="AT14" s="72">
        <v>5900</v>
      </c>
      <c r="AU14" s="72">
        <v>3.9000000000000004</v>
      </c>
      <c r="AV14" s="72">
        <v>266</v>
      </c>
      <c r="AW14" s="72">
        <v>3.4000000000000004</v>
      </c>
      <c r="AX14" s="72">
        <v>0</v>
      </c>
      <c r="AY14" s="72">
        <v>0</v>
      </c>
      <c r="AZ14" s="72">
        <v>0.2</v>
      </c>
      <c r="BA14" s="72">
        <v>3290</v>
      </c>
      <c r="BB14" s="72">
        <v>15</v>
      </c>
      <c r="BC14" s="72">
        <v>1.2</v>
      </c>
      <c r="BD14" s="72">
        <v>0</v>
      </c>
      <c r="BE14" s="72">
        <v>4.6999999999999993</v>
      </c>
      <c r="BF14" s="73">
        <v>43</v>
      </c>
    </row>
    <row r="15" spans="1:58" x14ac:dyDescent="0.35">
      <c r="A15" s="193" t="s">
        <v>85</v>
      </c>
      <c r="B15" s="101">
        <v>6.7410574661982725</v>
      </c>
      <c r="C15" s="102">
        <v>1.1327796861370998</v>
      </c>
      <c r="D15" s="102">
        <v>7.7853928083186048</v>
      </c>
      <c r="E15" s="102">
        <v>6.2499733866166592E-2</v>
      </c>
      <c r="F15" s="102">
        <v>9.6886966403886493E-4</v>
      </c>
      <c r="G15" s="72">
        <v>1.8450656647782133E-5</v>
      </c>
      <c r="H15" s="72">
        <v>41.726016462390739</v>
      </c>
      <c r="I15" s="72">
        <v>26.543650179374445</v>
      </c>
      <c r="J15" s="72">
        <v>7.0465293945214849E-2</v>
      </c>
      <c r="K15" s="72">
        <v>5.3411522381545369E-3</v>
      </c>
      <c r="L15" s="72">
        <v>8.1031155803716413</v>
      </c>
      <c r="M15" s="72">
        <v>0.3177227741296364</v>
      </c>
      <c r="N15" s="72">
        <v>2.5182905205100932</v>
      </c>
      <c r="O15" s="72">
        <v>5.261288567329192</v>
      </c>
      <c r="P15" s="72">
        <v>408.3354937129846</v>
      </c>
      <c r="Q15" s="72">
        <v>9.3533078526230305E-15</v>
      </c>
      <c r="R15" s="72">
        <v>8.8697844001415052E-14</v>
      </c>
      <c r="S15" s="72">
        <v>6.4256580457883851E-3</v>
      </c>
      <c r="T15" s="72">
        <v>0.43485503069229303</v>
      </c>
      <c r="U15" s="72">
        <v>7.0546152157513106E-7</v>
      </c>
      <c r="V15" s="72">
        <v>3.880422406977506E-5</v>
      </c>
      <c r="W15" s="72">
        <v>1.2202130836724825E-2</v>
      </c>
      <c r="X15" s="72">
        <v>2891.0245969229554</v>
      </c>
      <c r="Y15" s="72">
        <v>3.0667656697996439</v>
      </c>
      <c r="Z15" s="72">
        <v>40.222171360394398</v>
      </c>
      <c r="AA15" s="72">
        <v>0.14722023791243122</v>
      </c>
      <c r="AB15" s="72">
        <v>3.7986572057349267E-6</v>
      </c>
      <c r="AC15" s="73">
        <v>1.5048076934729969E-9</v>
      </c>
      <c r="AD15" s="65"/>
      <c r="AE15" s="71">
        <v>4400</v>
      </c>
      <c r="AF15" s="72">
        <v>0</v>
      </c>
      <c r="AG15" s="72">
        <v>3250</v>
      </c>
      <c r="AH15" s="72">
        <v>65</v>
      </c>
      <c r="AI15" s="72">
        <v>13</v>
      </c>
      <c r="AJ15" s="72">
        <v>165</v>
      </c>
      <c r="AK15" s="72">
        <v>274</v>
      </c>
      <c r="AL15" s="72">
        <v>2</v>
      </c>
      <c r="AM15" s="72">
        <v>0</v>
      </c>
      <c r="AN15" s="72">
        <v>528</v>
      </c>
      <c r="AO15" s="72">
        <v>170</v>
      </c>
      <c r="AP15" s="72">
        <v>1000</v>
      </c>
      <c r="AQ15" s="72">
        <v>200</v>
      </c>
      <c r="AR15" s="72">
        <v>8800</v>
      </c>
      <c r="AS15" s="72">
        <v>7.1999999999999993</v>
      </c>
      <c r="AT15" s="72">
        <v>3100</v>
      </c>
      <c r="AU15" s="72">
        <v>6.3</v>
      </c>
      <c r="AV15" s="72">
        <v>194</v>
      </c>
      <c r="AW15" s="72">
        <v>4.3</v>
      </c>
      <c r="AX15" s="72">
        <v>0</v>
      </c>
      <c r="AY15" s="72">
        <v>0</v>
      </c>
      <c r="AZ15" s="72">
        <v>0.2</v>
      </c>
      <c r="BA15" s="72">
        <v>2330</v>
      </c>
      <c r="BB15" s="72">
        <v>14.5</v>
      </c>
      <c r="BC15" s="72">
        <v>1.4000000000000001</v>
      </c>
      <c r="BD15" s="72">
        <v>0</v>
      </c>
      <c r="BE15" s="72">
        <v>6.4</v>
      </c>
      <c r="BF15" s="73">
        <v>22</v>
      </c>
    </row>
    <row r="16" spans="1:58" x14ac:dyDescent="0.35">
      <c r="A16" s="193" t="s">
        <v>86</v>
      </c>
      <c r="B16" s="101">
        <v>5.4958007409053851</v>
      </c>
      <c r="C16" s="102">
        <v>0.889525139038436</v>
      </c>
      <c r="D16" s="102">
        <v>5.5341262304930829</v>
      </c>
      <c r="E16" s="102">
        <v>5.3261500881706482E-2</v>
      </c>
      <c r="F16" s="102">
        <v>7.366956766436685E-4</v>
      </c>
      <c r="G16" s="72">
        <v>2.3244490302370464E-5</v>
      </c>
      <c r="H16" s="72">
        <v>24.097495334147332</v>
      </c>
      <c r="I16" s="72">
        <v>22.837353387915094</v>
      </c>
      <c r="J16" s="72">
        <v>6.8419873643579709E-2</v>
      </c>
      <c r="K16" s="72">
        <v>4.0875435254367765E-3</v>
      </c>
      <c r="L16" s="72">
        <v>5.854575408952722</v>
      </c>
      <c r="M16" s="72">
        <v>0.3204491557208769</v>
      </c>
      <c r="N16" s="72">
        <v>1.1379860177602725</v>
      </c>
      <c r="O16" s="72">
        <v>4.3961402191668331</v>
      </c>
      <c r="P16" s="72">
        <v>310.5148990392322</v>
      </c>
      <c r="Q16" s="72">
        <v>6.8149982308548988E-15</v>
      </c>
      <c r="R16" s="72">
        <v>6.6178402593176699E-14</v>
      </c>
      <c r="S16" s="72">
        <v>5.5367388042851066E-3</v>
      </c>
      <c r="T16" s="72">
        <v>0.36942655802276936</v>
      </c>
      <c r="U16" s="72">
        <v>6.2145254610163646E-7</v>
      </c>
      <c r="V16" s="72">
        <v>3.2009450977303066E-5</v>
      </c>
      <c r="W16" s="72">
        <v>9.2609618827582778E-3</v>
      </c>
      <c r="X16" s="72">
        <v>1846.2940464965736</v>
      </c>
      <c r="Y16" s="72">
        <v>4.5869832764338057</v>
      </c>
      <c r="Z16" s="72">
        <v>33.330278423529364</v>
      </c>
      <c r="AA16" s="72">
        <v>0.27973563743566571</v>
      </c>
      <c r="AB16" s="72">
        <v>2.8663393600839579E-6</v>
      </c>
      <c r="AC16" s="73">
        <v>2.8395817916655771E-9</v>
      </c>
      <c r="AD16" s="65"/>
      <c r="AE16" s="71">
        <v>1100</v>
      </c>
      <c r="AF16" s="72">
        <v>45</v>
      </c>
      <c r="AG16" s="72">
        <v>3510</v>
      </c>
      <c r="AH16" s="72">
        <v>75</v>
      </c>
      <c r="AI16" s="72">
        <v>15</v>
      </c>
      <c r="AJ16" s="72">
        <v>192</v>
      </c>
      <c r="AK16" s="72">
        <v>321</v>
      </c>
      <c r="AL16" s="72">
        <v>2</v>
      </c>
      <c r="AM16" s="72">
        <v>0</v>
      </c>
      <c r="AN16" s="72">
        <v>265</v>
      </c>
      <c r="AO16" s="72">
        <v>80</v>
      </c>
      <c r="AP16" s="72">
        <v>1000</v>
      </c>
      <c r="AQ16" s="72">
        <v>80</v>
      </c>
      <c r="AR16" s="72">
        <v>5000</v>
      </c>
      <c r="AS16" s="72">
        <v>1.1000000000000001</v>
      </c>
      <c r="AT16" s="72">
        <v>1300</v>
      </c>
      <c r="AU16" s="72">
        <v>4.4000000000000004</v>
      </c>
      <c r="AV16" s="72">
        <v>111</v>
      </c>
      <c r="AW16" s="72">
        <v>2.6</v>
      </c>
      <c r="AX16" s="72">
        <v>23</v>
      </c>
      <c r="AY16" s="72">
        <v>0</v>
      </c>
      <c r="AZ16" s="72">
        <v>0.4</v>
      </c>
      <c r="BA16" s="72">
        <v>3250</v>
      </c>
      <c r="BB16" s="72">
        <v>6</v>
      </c>
      <c r="BC16" s="72">
        <v>0.6</v>
      </c>
      <c r="BD16" s="72">
        <v>0</v>
      </c>
      <c r="BE16" s="72">
        <v>7</v>
      </c>
      <c r="BF16" s="73">
        <v>4</v>
      </c>
    </row>
    <row r="17" spans="1:58" x14ac:dyDescent="0.35">
      <c r="A17" s="193" t="s">
        <v>87</v>
      </c>
      <c r="B17" s="101">
        <v>1.374434864262974</v>
      </c>
      <c r="C17" s="102">
        <v>0.20082376917813527</v>
      </c>
      <c r="D17" s="102">
        <v>1.3817757045680847</v>
      </c>
      <c r="E17" s="102">
        <v>1.4144138246022467E-2</v>
      </c>
      <c r="F17" s="102">
        <v>1.0962336636238152E-4</v>
      </c>
      <c r="G17" s="72">
        <v>1.0781264194729386E-5</v>
      </c>
      <c r="H17" s="72">
        <v>7.0645633248546238</v>
      </c>
      <c r="I17" s="72">
        <v>6.9886753721089976</v>
      </c>
      <c r="J17" s="72">
        <v>1.9332430808034963E-2</v>
      </c>
      <c r="K17" s="72">
        <v>1.1065285233599201E-4</v>
      </c>
      <c r="L17" s="72">
        <v>1.4807305514328379</v>
      </c>
      <c r="M17" s="72">
        <v>9.895481123903925E-2</v>
      </c>
      <c r="N17" s="72">
        <v>0.26051982411432434</v>
      </c>
      <c r="O17" s="72">
        <v>1.1212558696580897</v>
      </c>
      <c r="P17" s="72">
        <v>77.504331333864656</v>
      </c>
      <c r="Q17" s="72">
        <v>2.0349969212649817E-15</v>
      </c>
      <c r="R17" s="72">
        <v>1.9744675376956099E-14</v>
      </c>
      <c r="S17" s="72">
        <v>1.3653661768287815E-3</v>
      </c>
      <c r="T17" s="72">
        <v>9.3549612057111042E-2</v>
      </c>
      <c r="U17" s="72">
        <v>1.6048680280015825E-7</v>
      </c>
      <c r="V17" s="72">
        <v>8.2437227470467443E-6</v>
      </c>
      <c r="W17" s="72">
        <v>1.8443980558754576E-3</v>
      </c>
      <c r="X17" s="72">
        <v>64.706571946631868</v>
      </c>
      <c r="Y17" s="72">
        <v>0.16300244242252632</v>
      </c>
      <c r="Z17" s="72">
        <v>8.1504946797294071</v>
      </c>
      <c r="AA17" s="72">
        <v>2.0420747790267348E-2</v>
      </c>
      <c r="AB17" s="72">
        <v>6.4787348395078784E-7</v>
      </c>
      <c r="AC17" s="73">
        <v>2.4591546209915718E-10</v>
      </c>
      <c r="AD17" s="65"/>
      <c r="AE17" s="71">
        <v>1294</v>
      </c>
      <c r="AF17" s="72">
        <v>99.06</v>
      </c>
      <c r="AG17" s="72">
        <v>866.7</v>
      </c>
      <c r="AH17" s="72">
        <v>9</v>
      </c>
      <c r="AI17" s="72">
        <v>2</v>
      </c>
      <c r="AJ17" s="72">
        <v>20.940000000000005</v>
      </c>
      <c r="AK17" s="72">
        <v>34.94</v>
      </c>
      <c r="AL17" s="72">
        <v>0.53</v>
      </c>
      <c r="AM17" s="72">
        <v>2.12</v>
      </c>
      <c r="AN17" s="72">
        <v>81.269999999999982</v>
      </c>
      <c r="AO17" s="72">
        <v>107.53</v>
      </c>
      <c r="AP17" s="72">
        <v>1700</v>
      </c>
      <c r="AQ17" s="72">
        <v>135.9</v>
      </c>
      <c r="AR17" s="72">
        <v>458.2</v>
      </c>
      <c r="AS17" s="72">
        <v>0.95299999999999996</v>
      </c>
      <c r="AT17" s="72">
        <v>1047</v>
      </c>
      <c r="AU17" s="72">
        <v>3.0879999999999996</v>
      </c>
      <c r="AV17" s="72">
        <v>37.940000000000005</v>
      </c>
      <c r="AW17" s="72">
        <v>1.641</v>
      </c>
      <c r="AX17" s="72">
        <v>94.29</v>
      </c>
      <c r="AY17" s="72">
        <v>49.290000000000006</v>
      </c>
      <c r="AZ17" s="72">
        <v>0.14700000000000002</v>
      </c>
      <c r="BA17" s="72">
        <v>337</v>
      </c>
      <c r="BB17" s="72">
        <v>3</v>
      </c>
      <c r="BC17" s="72">
        <v>0.6120000000000001</v>
      </c>
      <c r="BD17" s="72">
        <v>20.53</v>
      </c>
      <c r="BE17" s="72">
        <v>1.9009999999999998</v>
      </c>
      <c r="BF17" s="73">
        <v>4.53</v>
      </c>
    </row>
    <row r="18" spans="1:58" x14ac:dyDescent="0.35">
      <c r="A18" s="193" t="s">
        <v>88</v>
      </c>
      <c r="B18" s="101">
        <v>1.2519429718109802</v>
      </c>
      <c r="C18" s="102">
        <v>7.1143846983621806E-2</v>
      </c>
      <c r="D18" s="102">
        <v>1.4079657862813599</v>
      </c>
      <c r="E18" s="102">
        <v>1.4175906666808151E-2</v>
      </c>
      <c r="F18" s="102">
        <v>9.5359452306751182E-5</v>
      </c>
      <c r="G18" s="72">
        <v>4.8432914203128309E-6</v>
      </c>
      <c r="H18" s="72">
        <v>4.7412239656114217</v>
      </c>
      <c r="I18" s="72">
        <v>3.4011131813085624</v>
      </c>
      <c r="J18" s="72">
        <v>1.2642154905010151E-2</v>
      </c>
      <c r="K18" s="72">
        <v>4.6656539453740835E-5</v>
      </c>
      <c r="L18" s="72">
        <v>1.4921193365022132</v>
      </c>
      <c r="M18" s="72">
        <v>8.4153607437908978E-2</v>
      </c>
      <c r="N18" s="72">
        <v>0.21345051542205615</v>
      </c>
      <c r="O18" s="72">
        <v>1.1945151844939366</v>
      </c>
      <c r="P18" s="72">
        <v>77.992099177768083</v>
      </c>
      <c r="Q18" s="72">
        <v>2.0233468809595943E-15</v>
      </c>
      <c r="R18" s="72">
        <v>1.9698581100873374E-14</v>
      </c>
      <c r="S18" s="72">
        <v>1.3562119876809847E-3</v>
      </c>
      <c r="T18" s="72">
        <v>9.5980181792711464E-2</v>
      </c>
      <c r="U18" s="72">
        <v>1.5493495630416109E-7</v>
      </c>
      <c r="V18" s="72">
        <v>8.1923153815258559E-6</v>
      </c>
      <c r="W18" s="72">
        <v>1.4286092681946999E-3</v>
      </c>
      <c r="X18" s="72">
        <v>33.143430843293487</v>
      </c>
      <c r="Y18" s="72">
        <v>7.9941220855215545E-2</v>
      </c>
      <c r="Z18" s="72">
        <v>6.0904663761098767</v>
      </c>
      <c r="AA18" s="72">
        <v>7.9435799930240737E-3</v>
      </c>
      <c r="AB18" s="72">
        <v>6.6053124615723189E-7</v>
      </c>
      <c r="AC18" s="73">
        <v>1.2157878381078882E-10</v>
      </c>
      <c r="AD18" s="65"/>
      <c r="AE18" s="71">
        <v>1200</v>
      </c>
      <c r="AF18" s="72">
        <v>46</v>
      </c>
      <c r="AG18" s="72">
        <v>620</v>
      </c>
      <c r="AH18" s="72">
        <v>8</v>
      </c>
      <c r="AI18" s="72">
        <v>2</v>
      </c>
      <c r="AJ18" s="72">
        <v>20</v>
      </c>
      <c r="AK18" s="72">
        <v>34</v>
      </c>
      <c r="AL18" s="72">
        <v>0</v>
      </c>
      <c r="AM18" s="72">
        <v>0</v>
      </c>
      <c r="AN18" s="72">
        <v>46</v>
      </c>
      <c r="AO18" s="72">
        <v>95</v>
      </c>
      <c r="AP18" s="72">
        <v>1600</v>
      </c>
      <c r="AQ18" s="72">
        <v>100</v>
      </c>
      <c r="AR18" s="72">
        <v>390</v>
      </c>
      <c r="AS18" s="72">
        <v>1.1000000000000001</v>
      </c>
      <c r="AT18" s="72">
        <v>920</v>
      </c>
      <c r="AU18" s="72">
        <v>3.4000000000000004</v>
      </c>
      <c r="AV18" s="72">
        <v>32</v>
      </c>
      <c r="AW18" s="72">
        <v>2</v>
      </c>
      <c r="AX18" s="72">
        <v>46</v>
      </c>
      <c r="AY18" s="72">
        <v>0</v>
      </c>
      <c r="AZ18" s="72">
        <v>0.2</v>
      </c>
      <c r="BA18" s="72">
        <v>400</v>
      </c>
      <c r="BB18" s="72">
        <v>2.1</v>
      </c>
      <c r="BC18" s="72">
        <v>0.3</v>
      </c>
      <c r="BD18" s="72">
        <v>8</v>
      </c>
      <c r="BE18" s="72">
        <v>1</v>
      </c>
      <c r="BF18" s="73">
        <v>4</v>
      </c>
    </row>
    <row r="19" spans="1:58" x14ac:dyDescent="0.35">
      <c r="A19" s="193" t="s">
        <v>89</v>
      </c>
      <c r="B19" s="101">
        <v>1.2491799439918831</v>
      </c>
      <c r="C19" s="102">
        <v>0.11211269693474288</v>
      </c>
      <c r="D19" s="102">
        <v>1.2826417035445865</v>
      </c>
      <c r="E19" s="102">
        <v>1.2984373894359701E-2</v>
      </c>
      <c r="F19" s="102">
        <v>9.3529565036015445E-5</v>
      </c>
      <c r="G19" s="72">
        <v>6.5238611217584937E-6</v>
      </c>
      <c r="H19" s="72">
        <v>6.560714681391083</v>
      </c>
      <c r="I19" s="72">
        <v>7.0547266333919225</v>
      </c>
      <c r="J19" s="72">
        <v>1.9903750127592622E-2</v>
      </c>
      <c r="K19" s="72">
        <v>6.2066051781666342E-5</v>
      </c>
      <c r="L19" s="72">
        <v>1.3701623155654357</v>
      </c>
      <c r="M19" s="72">
        <v>8.7520602844528506E-2</v>
      </c>
      <c r="N19" s="72">
        <v>0.26566998528711694</v>
      </c>
      <c r="O19" s="72">
        <v>1.0169717182574696</v>
      </c>
      <c r="P19" s="72">
        <v>69.839992812328575</v>
      </c>
      <c r="Q19" s="72">
        <v>1.6170349650301274E-17</v>
      </c>
      <c r="R19" s="72">
        <v>9.1634680269434158E-16</v>
      </c>
      <c r="S19" s="72">
        <v>1.3130965070939906E-3</v>
      </c>
      <c r="T19" s="72">
        <v>8.5799961285995388E-2</v>
      </c>
      <c r="U19" s="72">
        <v>1.5107571986739671E-7</v>
      </c>
      <c r="V19" s="72">
        <v>7.5188661003322203E-6</v>
      </c>
      <c r="W19" s="72">
        <v>1.6334520497390617E-3</v>
      </c>
      <c r="X19" s="72">
        <v>55.859108860935301</v>
      </c>
      <c r="Y19" s="72">
        <v>0.14839153337273606</v>
      </c>
      <c r="Z19" s="72">
        <v>8.3284212087567582</v>
      </c>
      <c r="AA19" s="72">
        <v>2.226187054754554E-2</v>
      </c>
      <c r="AB19" s="72">
        <v>6.2491400675721095E-7</v>
      </c>
      <c r="AC19" s="73">
        <v>2.2473091411463297E-10</v>
      </c>
      <c r="AD19" s="65"/>
      <c r="AE19" s="71">
        <v>1200</v>
      </c>
      <c r="AF19" s="72">
        <v>48</v>
      </c>
      <c r="AG19" s="72">
        <v>460</v>
      </c>
      <c r="AH19" s="72">
        <v>4</v>
      </c>
      <c r="AI19" s="72">
        <v>0</v>
      </c>
      <c r="AJ19" s="72">
        <v>9</v>
      </c>
      <c r="AK19" s="72">
        <v>15</v>
      </c>
      <c r="AL19" s="72">
        <v>0</v>
      </c>
      <c r="AM19" s="72">
        <v>0</v>
      </c>
      <c r="AN19" s="72">
        <v>95</v>
      </c>
      <c r="AO19" s="72">
        <v>100</v>
      </c>
      <c r="AP19" s="72">
        <v>1700</v>
      </c>
      <c r="AQ19" s="72">
        <v>120</v>
      </c>
      <c r="AR19" s="72">
        <v>430</v>
      </c>
      <c r="AS19" s="72">
        <v>0.89999999999999991</v>
      </c>
      <c r="AT19" s="72">
        <v>890</v>
      </c>
      <c r="AU19" s="72">
        <v>3.2</v>
      </c>
      <c r="AV19" s="72">
        <v>32</v>
      </c>
      <c r="AW19" s="72">
        <v>2</v>
      </c>
      <c r="AX19" s="72">
        <v>48</v>
      </c>
      <c r="AY19" s="72">
        <v>0</v>
      </c>
      <c r="AZ19" s="72">
        <v>0.4</v>
      </c>
      <c r="BA19" s="72">
        <v>140</v>
      </c>
      <c r="BB19" s="72">
        <v>2.5</v>
      </c>
      <c r="BC19" s="72">
        <v>0.5</v>
      </c>
      <c r="BD19" s="72">
        <v>17</v>
      </c>
      <c r="BE19" s="72">
        <v>0.89999999999999991</v>
      </c>
      <c r="BF19" s="73">
        <v>4</v>
      </c>
    </row>
    <row r="20" spans="1:58" x14ac:dyDescent="0.35">
      <c r="A20" s="193" t="s">
        <v>90</v>
      </c>
      <c r="B20" s="101">
        <v>4.9142469389765688</v>
      </c>
      <c r="C20" s="102">
        <v>0.28320628958626826</v>
      </c>
      <c r="D20" s="102">
        <v>5.1986693608908041</v>
      </c>
      <c r="E20" s="102">
        <v>5.3563764079797904E-2</v>
      </c>
      <c r="F20" s="102">
        <v>3.6037727543248752E-4</v>
      </c>
      <c r="G20" s="72">
        <v>2.0932674186532287E-5</v>
      </c>
      <c r="H20" s="72">
        <v>18.5287319732304</v>
      </c>
      <c r="I20" s="72">
        <v>17.072285851681876</v>
      </c>
      <c r="J20" s="72">
        <v>5.1202691475678047E-2</v>
      </c>
      <c r="K20" s="72">
        <v>2.0305462979757895E-4</v>
      </c>
      <c r="L20" s="72">
        <v>5.5239801704617371</v>
      </c>
      <c r="M20" s="72">
        <v>0.32531084195794524</v>
      </c>
      <c r="N20" s="72">
        <v>0.78814958169303007</v>
      </c>
      <c r="O20" s="72">
        <v>4.4105197468107606</v>
      </c>
      <c r="P20" s="72">
        <v>288.87841065186927</v>
      </c>
      <c r="Q20" s="72">
        <v>7.4837087025345956E-15</v>
      </c>
      <c r="R20" s="72">
        <v>7.2843456955872381E-14</v>
      </c>
      <c r="S20" s="72">
        <v>5.0183378262765657E-3</v>
      </c>
      <c r="T20" s="72">
        <v>0.35670180290594639</v>
      </c>
      <c r="U20" s="72">
        <v>5.8894081249595856E-7</v>
      </c>
      <c r="V20" s="72">
        <v>3.0359142029907067E-5</v>
      </c>
      <c r="W20" s="72">
        <v>5.8787020581185338E-3</v>
      </c>
      <c r="X20" s="72">
        <v>139.8641457360028</v>
      </c>
      <c r="Y20" s="72">
        <v>0.31776168838696273</v>
      </c>
      <c r="Z20" s="72">
        <v>29.810346258351654</v>
      </c>
      <c r="AA20" s="72">
        <v>2.935969285146834E-2</v>
      </c>
      <c r="AB20" s="72">
        <v>2.4822519589026639E-6</v>
      </c>
      <c r="AC20" s="73">
        <v>4.8477056621910582E-10</v>
      </c>
      <c r="AD20" s="65"/>
      <c r="AE20" s="71">
        <v>840</v>
      </c>
      <c r="AF20" s="72">
        <v>34</v>
      </c>
      <c r="AG20" s="72">
        <v>2520</v>
      </c>
      <c r="AH20" s="72">
        <v>60</v>
      </c>
      <c r="AI20" s="72">
        <v>12</v>
      </c>
      <c r="AJ20" s="72">
        <v>153</v>
      </c>
      <c r="AK20" s="72">
        <v>254</v>
      </c>
      <c r="AL20" s="72">
        <v>0</v>
      </c>
      <c r="AM20" s="72">
        <v>0</v>
      </c>
      <c r="AN20" s="72">
        <v>43</v>
      </c>
      <c r="AO20" s="72">
        <v>95</v>
      </c>
      <c r="AP20" s="72">
        <v>1300</v>
      </c>
      <c r="AQ20" s="72">
        <v>75</v>
      </c>
      <c r="AR20" s="72">
        <v>480</v>
      </c>
      <c r="AS20" s="72">
        <v>0.8</v>
      </c>
      <c r="AT20" s="72">
        <v>780</v>
      </c>
      <c r="AU20" s="72">
        <v>3.5999999999999996</v>
      </c>
      <c r="AV20" s="72">
        <v>23</v>
      </c>
      <c r="AW20" s="72">
        <v>1.4000000000000001</v>
      </c>
      <c r="AX20" s="72">
        <v>34</v>
      </c>
      <c r="AY20" s="72">
        <v>0</v>
      </c>
      <c r="AZ20" s="72">
        <v>0.2</v>
      </c>
      <c r="BA20" s="72">
        <v>2780</v>
      </c>
      <c r="BB20" s="72">
        <v>3.2</v>
      </c>
      <c r="BC20" s="72">
        <v>0.2</v>
      </c>
      <c r="BD20" s="72">
        <v>6</v>
      </c>
      <c r="BE20" s="72">
        <v>6</v>
      </c>
      <c r="BF20" s="73">
        <v>2</v>
      </c>
    </row>
    <row r="21" spans="1:58" x14ac:dyDescent="0.35">
      <c r="A21" s="193" t="s">
        <v>91</v>
      </c>
      <c r="B21" s="101">
        <v>2.1384197724490921</v>
      </c>
      <c r="C21" s="102">
        <v>0.39481984597758801</v>
      </c>
      <c r="D21" s="102">
        <v>2.0449312595710607</v>
      </c>
      <c r="E21" s="102">
        <v>1.6718112060237159E-2</v>
      </c>
      <c r="F21" s="102">
        <v>1.8920253442165241E-4</v>
      </c>
      <c r="G21" s="72">
        <v>9.2886894428498529E-6</v>
      </c>
      <c r="H21" s="72">
        <v>14.953465133963974</v>
      </c>
      <c r="I21" s="72">
        <v>15.215765660812156</v>
      </c>
      <c r="J21" s="72">
        <v>2.5482825734649737E-2</v>
      </c>
      <c r="K21" s="72">
        <v>9.2177778517710442E-3</v>
      </c>
      <c r="L21" s="72">
        <v>2.2932953579610857</v>
      </c>
      <c r="M21" s="72">
        <v>0.24836403820415948</v>
      </c>
      <c r="N21" s="72">
        <v>1.1101702162321851</v>
      </c>
      <c r="O21" s="72">
        <v>0.93476109191939483</v>
      </c>
      <c r="P21" s="72">
        <v>115.41236379027583</v>
      </c>
      <c r="Q21" s="72">
        <v>-1.5881045533958368E-15</v>
      </c>
      <c r="R21" s="72">
        <v>-1.7351981421475353E-14</v>
      </c>
      <c r="S21" s="72">
        <v>2.2171746505506491E-3</v>
      </c>
      <c r="T21" s="72">
        <v>0.11090013581471317</v>
      </c>
      <c r="U21" s="72">
        <v>1.8245784482865013E-7</v>
      </c>
      <c r="V21" s="72">
        <v>1.0568340961465897E-5</v>
      </c>
      <c r="W21" s="72">
        <v>2.6582949672264182E-3</v>
      </c>
      <c r="X21" s="72">
        <v>94.160658096157178</v>
      </c>
      <c r="Y21" s="72">
        <v>0.27307515429626045</v>
      </c>
      <c r="Z21" s="72">
        <v>9.4834235629921224</v>
      </c>
      <c r="AA21" s="72">
        <v>2.8421264043711952E-2</v>
      </c>
      <c r="AB21" s="72">
        <v>7.915700523759333E-7</v>
      </c>
      <c r="AC21" s="73">
        <v>7.3742250267559478E-10</v>
      </c>
      <c r="AD21" s="65"/>
      <c r="AE21" s="71">
        <v>1150</v>
      </c>
      <c r="AF21" s="72">
        <v>77</v>
      </c>
      <c r="AG21" s="72">
        <v>575</v>
      </c>
      <c r="AH21" s="72">
        <v>0</v>
      </c>
      <c r="AI21" s="72">
        <v>0</v>
      </c>
      <c r="AJ21" s="72">
        <v>1</v>
      </c>
      <c r="AK21" s="72">
        <v>1.5000000000000002</v>
      </c>
      <c r="AL21" s="72">
        <v>1</v>
      </c>
      <c r="AM21" s="72">
        <v>1.5</v>
      </c>
      <c r="AN21" s="72">
        <v>85.5</v>
      </c>
      <c r="AO21" s="72">
        <v>125</v>
      </c>
      <c r="AP21" s="72">
        <v>1950</v>
      </c>
      <c r="AQ21" s="72">
        <v>120</v>
      </c>
      <c r="AR21" s="72">
        <v>465</v>
      </c>
      <c r="AS21" s="72">
        <v>1.9</v>
      </c>
      <c r="AT21" s="72">
        <v>1300</v>
      </c>
      <c r="AU21" s="72">
        <v>4.3499999999999996</v>
      </c>
      <c r="AV21" s="72">
        <v>62</v>
      </c>
      <c r="AW21" s="72">
        <v>2.5499999999999998</v>
      </c>
      <c r="AX21" s="72">
        <v>61.5</v>
      </c>
      <c r="AY21" s="72">
        <v>21.799999999999997</v>
      </c>
      <c r="AZ21" s="72">
        <v>0.35000000000000003</v>
      </c>
      <c r="BA21" s="72">
        <v>20</v>
      </c>
      <c r="BB21" s="72">
        <v>3.95</v>
      </c>
      <c r="BC21" s="72">
        <v>0.55000000000000004</v>
      </c>
      <c r="BD21" s="72">
        <v>6.5</v>
      </c>
      <c r="BE21" s="72">
        <v>0.95</v>
      </c>
      <c r="BF21" s="73">
        <v>4.5</v>
      </c>
    </row>
    <row r="22" spans="1:58" x14ac:dyDescent="0.35">
      <c r="A22" s="4" t="s">
        <v>7</v>
      </c>
      <c r="B22" s="101">
        <v>0.10781995344781792</v>
      </c>
      <c r="C22" s="102">
        <v>0.93423868376829189</v>
      </c>
      <c r="D22" s="102">
        <v>0.22120210903359708</v>
      </c>
      <c r="E22" s="102">
        <v>1.5159872220554173E-3</v>
      </c>
      <c r="F22" s="102">
        <v>1.5177763997261672E-5</v>
      </c>
      <c r="G22" s="72">
        <v>1.231749859810491E-6</v>
      </c>
      <c r="H22" s="72">
        <v>2.3413596833422354</v>
      </c>
      <c r="I22" s="72">
        <v>1.1681177137567882</v>
      </c>
      <c r="J22" s="72">
        <v>2.6546849528703148E-2</v>
      </c>
      <c r="K22" s="72">
        <v>1.4918809197567203E-4</v>
      </c>
      <c r="L22" s="72">
        <v>0.22800661120936594</v>
      </c>
      <c r="M22" s="72">
        <v>6.8045037287419695E-3</v>
      </c>
      <c r="N22" s="72">
        <v>0.22062226678294503</v>
      </c>
      <c r="O22" s="72">
        <v>5.7983956585111148E-4</v>
      </c>
      <c r="P22" s="72">
        <v>11.605049238294832</v>
      </c>
      <c r="Q22" s="72">
        <v>3.445597883488528E-16</v>
      </c>
      <c r="R22" s="72">
        <v>3.4079886391099439E-15</v>
      </c>
      <c r="S22" s="72">
        <v>1.9344123726463834E-4</v>
      </c>
      <c r="T22" s="72">
        <v>9.8743424785853965E-3</v>
      </c>
      <c r="U22" s="72">
        <v>1.6292323864626693E-8</v>
      </c>
      <c r="V22" s="72">
        <v>9.448004195702684E-7</v>
      </c>
      <c r="W22" s="72">
        <v>3.9652086253988254E-4</v>
      </c>
      <c r="X22" s="72">
        <v>20.793653731200713</v>
      </c>
      <c r="Y22" s="72">
        <v>0.26153452226753454</v>
      </c>
      <c r="Z22" s="72">
        <v>1.4110526826161647</v>
      </c>
      <c r="AA22" s="72">
        <v>3.904751198554092E-2</v>
      </c>
      <c r="AB22" s="72">
        <v>6.1068334348035987E-8</v>
      </c>
      <c r="AC22" s="73">
        <v>1.5169584382683275E-10</v>
      </c>
      <c r="AD22" s="65"/>
      <c r="AE22" s="71">
        <v>50</v>
      </c>
      <c r="AF22" s="72">
        <v>95</v>
      </c>
      <c r="AG22" s="72">
        <v>380</v>
      </c>
      <c r="AH22" s="72">
        <v>0</v>
      </c>
      <c r="AI22" s="72">
        <v>0</v>
      </c>
      <c r="AJ22" s="72">
        <v>0</v>
      </c>
      <c r="AK22" s="72">
        <v>0</v>
      </c>
      <c r="AL22" s="72">
        <v>1</v>
      </c>
      <c r="AM22" s="72">
        <v>0</v>
      </c>
      <c r="AN22" s="72">
        <v>0</v>
      </c>
      <c r="AO22" s="72">
        <v>18</v>
      </c>
      <c r="AP22" s="72">
        <v>80</v>
      </c>
      <c r="AQ22" s="72">
        <v>110</v>
      </c>
      <c r="AR22" s="72">
        <v>30</v>
      </c>
      <c r="AS22" s="72">
        <v>0.2</v>
      </c>
      <c r="AT22" s="72">
        <v>10</v>
      </c>
      <c r="AU22" s="72">
        <v>0</v>
      </c>
      <c r="AV22" s="72">
        <v>0</v>
      </c>
      <c r="AW22" s="72">
        <v>0.2</v>
      </c>
      <c r="AX22" s="72">
        <v>95</v>
      </c>
      <c r="AY22" s="72">
        <v>95</v>
      </c>
      <c r="AZ22" s="72">
        <v>0</v>
      </c>
      <c r="BA22" s="72">
        <v>0</v>
      </c>
      <c r="BB22" s="72">
        <v>0</v>
      </c>
      <c r="BC22" s="72">
        <v>0</v>
      </c>
      <c r="BD22" s="72">
        <v>0</v>
      </c>
      <c r="BE22" s="72">
        <v>0</v>
      </c>
      <c r="BF22" s="73">
        <v>0</v>
      </c>
    </row>
    <row r="23" spans="1:58" x14ac:dyDescent="0.35">
      <c r="A23" s="4" t="s">
        <v>8</v>
      </c>
      <c r="B23" s="101">
        <v>0.19089278659610706</v>
      </c>
      <c r="C23" s="102">
        <v>0.36570702475319627</v>
      </c>
      <c r="D23" s="102">
        <v>0.41926570943870595</v>
      </c>
      <c r="E23" s="102">
        <v>1.1488306678801644E-3</v>
      </c>
      <c r="F23" s="102">
        <v>2.248935801108037E-5</v>
      </c>
      <c r="G23" s="72">
        <v>9.9463055473127706E-7</v>
      </c>
      <c r="H23" s="72">
        <v>1.0581047248474564</v>
      </c>
      <c r="I23" s="72">
        <v>2.5009822072172163</v>
      </c>
      <c r="J23" s="72">
        <v>1.430519547054266E-2</v>
      </c>
      <c r="K23" s="72">
        <v>1.3104379726729512E-5</v>
      </c>
      <c r="L23" s="72">
        <v>0.47870593474469303</v>
      </c>
      <c r="M23" s="72">
        <v>5.9440231878274491E-2</v>
      </c>
      <c r="N23" s="72">
        <v>0.41571483931466019</v>
      </c>
      <c r="O23" s="72">
        <v>3.5508689058494627E-3</v>
      </c>
      <c r="P23" s="72">
        <v>23.530174316933305</v>
      </c>
      <c r="Q23" s="72">
        <v>6.946219468037902E-16</v>
      </c>
      <c r="R23" s="72">
        <v>7.1110294071392701E-15</v>
      </c>
      <c r="S23" s="72">
        <v>9.9443170353282688E-4</v>
      </c>
      <c r="T23" s="72">
        <v>7.3832665666968729E-3</v>
      </c>
      <c r="U23" s="72">
        <v>1.259181416479447E-8</v>
      </c>
      <c r="V23" s="72">
        <v>1.2395715695813933E-6</v>
      </c>
      <c r="W23" s="72">
        <v>8.2462091786861345E-4</v>
      </c>
      <c r="X23" s="72">
        <v>131.0366302688366</v>
      </c>
      <c r="Y23" s="72">
        <v>0.40912473167858859</v>
      </c>
      <c r="Z23" s="72">
        <v>0.19947950321443042</v>
      </c>
      <c r="AA23" s="72">
        <v>9.9103610121886541E-3</v>
      </c>
      <c r="AB23" s="72">
        <v>-4.2565819734674875E-7</v>
      </c>
      <c r="AC23" s="73">
        <v>9.7563360413155673E-11</v>
      </c>
      <c r="AD23" s="65"/>
      <c r="AE23" s="71">
        <v>67</v>
      </c>
      <c r="AF23" s="72">
        <v>108</v>
      </c>
      <c r="AG23" s="72">
        <v>450</v>
      </c>
      <c r="AH23" s="72">
        <v>0</v>
      </c>
      <c r="AI23" s="72">
        <v>1</v>
      </c>
      <c r="AJ23" s="72">
        <v>0</v>
      </c>
      <c r="AK23" s="72">
        <v>1</v>
      </c>
      <c r="AL23" s="72">
        <v>2</v>
      </c>
      <c r="AM23" s="72">
        <v>0</v>
      </c>
      <c r="AN23" s="72">
        <v>10</v>
      </c>
      <c r="AO23" s="72">
        <v>20</v>
      </c>
      <c r="AP23" s="72">
        <v>1200</v>
      </c>
      <c r="AQ23" s="72">
        <v>55</v>
      </c>
      <c r="AR23" s="72">
        <v>23</v>
      </c>
      <c r="AS23" s="72">
        <v>1.6</v>
      </c>
      <c r="AT23" s="72">
        <v>80</v>
      </c>
      <c r="AU23" s="72">
        <v>0.70000000000000007</v>
      </c>
      <c r="AV23" s="72">
        <v>1</v>
      </c>
      <c r="AW23" s="72">
        <v>0.2</v>
      </c>
      <c r="AX23" s="72">
        <v>103</v>
      </c>
      <c r="AY23" s="72">
        <v>103</v>
      </c>
      <c r="AZ23" s="72">
        <v>0.2</v>
      </c>
      <c r="BA23" s="72">
        <v>0</v>
      </c>
      <c r="BB23" s="72">
        <v>0</v>
      </c>
      <c r="BC23" s="72">
        <v>0.4</v>
      </c>
      <c r="BD23" s="72">
        <v>74</v>
      </c>
      <c r="BE23" s="72">
        <v>5.0999999999999996</v>
      </c>
      <c r="BF23" s="73">
        <v>1</v>
      </c>
    </row>
    <row r="24" spans="1:58" x14ac:dyDescent="0.35">
      <c r="A24" s="4" t="s">
        <v>9</v>
      </c>
      <c r="B24" s="101">
        <v>0.56108278969911196</v>
      </c>
      <c r="C24" s="102">
        <v>0.301680559981097</v>
      </c>
      <c r="D24" s="102">
        <v>0.5961155705641884</v>
      </c>
      <c r="E24" s="102">
        <v>8.7366277528565361E-3</v>
      </c>
      <c r="F24" s="102">
        <v>7.7106764589141908E-4</v>
      </c>
      <c r="G24" s="72">
        <v>4.5143149252761835E-6</v>
      </c>
      <c r="H24" s="72">
        <v>2.6234853790799697</v>
      </c>
      <c r="I24" s="72">
        <v>3.8059169348907855</v>
      </c>
      <c r="J24" s="72">
        <v>2.3731190482185447E-2</v>
      </c>
      <c r="K24" s="72">
        <v>4.5153939654877431E-3</v>
      </c>
      <c r="L24" s="72">
        <v>0.67821334420928836</v>
      </c>
      <c r="M24" s="72">
        <v>8.2097767844743944E-2</v>
      </c>
      <c r="N24" s="72">
        <v>0.52085440962411245</v>
      </c>
      <c r="O24" s="72">
        <v>7.526117834114375E-2</v>
      </c>
      <c r="P24" s="72">
        <v>36.35299581548734</v>
      </c>
      <c r="Q24" s="72">
        <v>2.8137171579932087E-16</v>
      </c>
      <c r="R24" s="72">
        <v>1.3727448297247136E-15</v>
      </c>
      <c r="S24" s="72">
        <v>1.4316119459011002E-3</v>
      </c>
      <c r="T24" s="72">
        <v>5.7647891222876516E-2</v>
      </c>
      <c r="U24" s="72">
        <v>9.4017818277290599E-8</v>
      </c>
      <c r="V24" s="72">
        <v>5.1015809508187388E-6</v>
      </c>
      <c r="W24" s="72">
        <v>1.6899211101469441E-3</v>
      </c>
      <c r="X24" s="72">
        <v>82.395447910848603</v>
      </c>
      <c r="Y24" s="72">
        <v>5.6512241277656958</v>
      </c>
      <c r="Z24" s="72">
        <v>3.9731450822659706</v>
      </c>
      <c r="AA24" s="72">
        <v>0.216424968167439</v>
      </c>
      <c r="AB24" s="72">
        <v>5.7010138029364015E-7</v>
      </c>
      <c r="AC24" s="73">
        <v>1.0258751932726904E-8</v>
      </c>
      <c r="AD24" s="65"/>
      <c r="AE24" s="71">
        <v>80</v>
      </c>
      <c r="AF24" s="72">
        <v>3</v>
      </c>
      <c r="AG24" s="72">
        <v>20</v>
      </c>
      <c r="AH24" s="72">
        <v>0</v>
      </c>
      <c r="AI24" s="72">
        <v>0</v>
      </c>
      <c r="AJ24" s="72">
        <v>0</v>
      </c>
      <c r="AK24" s="72">
        <v>0</v>
      </c>
      <c r="AL24" s="72">
        <v>0</v>
      </c>
      <c r="AM24" s="72">
        <v>1</v>
      </c>
      <c r="AN24" s="72">
        <v>0</v>
      </c>
      <c r="AO24" s="72">
        <v>1</v>
      </c>
      <c r="AP24" s="72">
        <v>260</v>
      </c>
      <c r="AQ24" s="72">
        <v>33</v>
      </c>
      <c r="AR24" s="72">
        <v>13</v>
      </c>
      <c r="AS24" s="72">
        <v>1.3</v>
      </c>
      <c r="AT24" s="72">
        <v>21</v>
      </c>
      <c r="AU24" s="72">
        <v>0</v>
      </c>
      <c r="AV24" s="72">
        <v>1</v>
      </c>
      <c r="AW24" s="72">
        <v>0</v>
      </c>
      <c r="AX24" s="72">
        <v>0</v>
      </c>
      <c r="AY24" s="72">
        <v>0</v>
      </c>
      <c r="AZ24" s="72">
        <v>0</v>
      </c>
      <c r="BA24" s="72">
        <v>0</v>
      </c>
      <c r="BB24" s="72">
        <v>0</v>
      </c>
      <c r="BC24" s="72">
        <v>0</v>
      </c>
      <c r="BD24" s="72">
        <v>0</v>
      </c>
      <c r="BE24" s="72">
        <v>0</v>
      </c>
      <c r="BF24" s="73">
        <v>0</v>
      </c>
    </row>
    <row r="25" spans="1:58" x14ac:dyDescent="0.35">
      <c r="A25" s="4" t="s">
        <v>10</v>
      </c>
      <c r="B25" s="101">
        <v>4.8742228970531536E-2</v>
      </c>
      <c r="C25" s="102">
        <v>0.84710123179230967</v>
      </c>
      <c r="D25" s="102">
        <v>7.560379323724567E-2</v>
      </c>
      <c r="E25" s="102">
        <v>4.6873780356027197E-4</v>
      </c>
      <c r="F25" s="102">
        <v>7.8441143850514793E-6</v>
      </c>
      <c r="G25" s="72">
        <v>1.0679926427547904E-7</v>
      </c>
      <c r="H25" s="72">
        <v>0.51515249418221376</v>
      </c>
      <c r="I25" s="72">
        <v>0.52066109219822287</v>
      </c>
      <c r="J25" s="72">
        <v>2.3559039873305938E-2</v>
      </c>
      <c r="K25" s="72">
        <v>1.0037303518858601E-4</v>
      </c>
      <c r="L25" s="72">
        <v>0.12025221958759813</v>
      </c>
      <c r="M25" s="72">
        <v>4.46484284595728E-2</v>
      </c>
      <c r="N25" s="72">
        <v>7.5556026778949903E-2</v>
      </c>
      <c r="O25" s="72">
        <v>4.7766871702934305E-5</v>
      </c>
      <c r="P25" s="72">
        <v>5.6714826617694527</v>
      </c>
      <c r="Q25" s="72">
        <v>1.3192412815741652E-16</v>
      </c>
      <c r="R25" s="72">
        <v>1.1777021565167249E-15</v>
      </c>
      <c r="S25" s="72">
        <v>6.4689032545362269E-5</v>
      </c>
      <c r="T25" s="72">
        <v>2.6905536237628869E-3</v>
      </c>
      <c r="U25" s="72">
        <v>8.7904936017838677E-9</v>
      </c>
      <c r="V25" s="72">
        <v>1.9607428232728557E-7</v>
      </c>
      <c r="W25" s="72">
        <v>2.8351798037012861E-4</v>
      </c>
      <c r="X25" s="72">
        <v>10.427367224673949</v>
      </c>
      <c r="Y25" s="72">
        <v>7.4292934946428288E-2</v>
      </c>
      <c r="Z25" s="72">
        <v>0.92284714113183508</v>
      </c>
      <c r="AA25" s="72">
        <v>1.4259989414785543E-2</v>
      </c>
      <c r="AB25" s="72">
        <v>3.7093373124354505E-8</v>
      </c>
      <c r="AC25" s="73">
        <v>3.7742632272980928E-11</v>
      </c>
      <c r="AD25" s="65"/>
      <c r="AE25" s="71">
        <v>0</v>
      </c>
      <c r="AF25" s="72">
        <v>0</v>
      </c>
      <c r="AG25" s="72">
        <v>0</v>
      </c>
      <c r="AH25" s="72">
        <v>0</v>
      </c>
      <c r="AI25" s="72">
        <v>0</v>
      </c>
      <c r="AJ25" s="72">
        <v>0</v>
      </c>
      <c r="AK25" s="72">
        <v>0</v>
      </c>
      <c r="AL25" s="72">
        <v>0</v>
      </c>
      <c r="AM25" s="72">
        <v>0</v>
      </c>
      <c r="AN25" s="72">
        <v>50</v>
      </c>
      <c r="AO25" s="72">
        <v>10</v>
      </c>
      <c r="AP25" s="72">
        <v>190</v>
      </c>
      <c r="AQ25" s="72">
        <v>10</v>
      </c>
      <c r="AR25" s="72">
        <v>0</v>
      </c>
      <c r="AS25" s="72">
        <v>1</v>
      </c>
      <c r="AT25" s="72">
        <v>10</v>
      </c>
      <c r="AU25" s="72">
        <v>0</v>
      </c>
      <c r="AV25" s="72">
        <v>0</v>
      </c>
      <c r="AW25" s="72">
        <v>0</v>
      </c>
      <c r="AX25" s="72">
        <v>0</v>
      </c>
      <c r="AY25" s="72">
        <v>0</v>
      </c>
      <c r="AZ25" s="72">
        <v>0</v>
      </c>
      <c r="BA25" s="72">
        <v>0</v>
      </c>
      <c r="BB25" s="72">
        <v>0</v>
      </c>
      <c r="BC25" s="72">
        <v>0</v>
      </c>
      <c r="BD25" s="72">
        <v>0</v>
      </c>
      <c r="BE25" s="72">
        <v>0</v>
      </c>
      <c r="BF25" s="73">
        <v>0</v>
      </c>
    </row>
    <row r="26" spans="1:58" x14ac:dyDescent="0.35">
      <c r="A26" s="4" t="s">
        <v>11</v>
      </c>
      <c r="B26" s="101">
        <v>5.3353131211644221E-2</v>
      </c>
      <c r="C26" s="102">
        <v>0.84880222307683051</v>
      </c>
      <c r="D26" s="102">
        <v>7.560788407008362E-2</v>
      </c>
      <c r="E26" s="102">
        <v>4.9404074891501578E-4</v>
      </c>
      <c r="F26" s="102">
        <v>8.0780191159857443E-6</v>
      </c>
      <c r="G26" s="72">
        <v>1.0769749684695047E-7</v>
      </c>
      <c r="H26" s="72">
        <v>0.59422544549231071</v>
      </c>
      <c r="I26" s="72">
        <v>0.56483275354809026</v>
      </c>
      <c r="J26" s="72">
        <v>2.3600436486192762E-2</v>
      </c>
      <c r="K26" s="72">
        <v>1.0093524575941475E-4</v>
      </c>
      <c r="L26" s="72">
        <v>0.13140322455761033</v>
      </c>
      <c r="M26" s="72">
        <v>5.5795337323696244E-2</v>
      </c>
      <c r="N26" s="72">
        <v>7.5560134485550545E-2</v>
      </c>
      <c r="O26" s="72">
        <v>4.7749004497484307E-5</v>
      </c>
      <c r="P26" s="72">
        <v>6.0688219122051787</v>
      </c>
      <c r="Q26" s="72">
        <v>1.4415335601610888E-16</v>
      </c>
      <c r="R26" s="72">
        <v>1.2957748343643048E-15</v>
      </c>
      <c r="S26" s="72">
        <v>6.4697839594867216E-5</v>
      </c>
      <c r="T26" s="72">
        <v>2.7453180532830464E-3</v>
      </c>
      <c r="U26" s="72">
        <v>1.0160465534450282E-8</v>
      </c>
      <c r="V26" s="72">
        <v>1.9965942959013849E-7</v>
      </c>
      <c r="W26" s="72">
        <v>2.9699768059608385E-4</v>
      </c>
      <c r="X26" s="72">
        <v>12.43579751594104</v>
      </c>
      <c r="Y26" s="72">
        <v>7.4297784043976328E-2</v>
      </c>
      <c r="Z26" s="72">
        <v>1.0660564839491213</v>
      </c>
      <c r="AA26" s="72">
        <v>1.4260416531903193E-2</v>
      </c>
      <c r="AB26" s="72">
        <v>3.8767044732498032E-8</v>
      </c>
      <c r="AC26" s="73">
        <v>3.7950060382905548E-11</v>
      </c>
      <c r="AD26" s="65"/>
      <c r="AE26" s="71">
        <v>0</v>
      </c>
      <c r="AF26" s="72">
        <v>0</v>
      </c>
      <c r="AG26" s="72">
        <v>0</v>
      </c>
      <c r="AH26" s="72">
        <v>0</v>
      </c>
      <c r="AI26" s="72">
        <v>0</v>
      </c>
      <c r="AJ26" s="72">
        <v>0</v>
      </c>
      <c r="AK26" s="72">
        <v>0</v>
      </c>
      <c r="AL26" s="72">
        <v>0</v>
      </c>
      <c r="AM26" s="72">
        <v>0</v>
      </c>
      <c r="AN26" s="72">
        <v>50</v>
      </c>
      <c r="AO26" s="72">
        <v>10</v>
      </c>
      <c r="AP26" s="72">
        <v>190</v>
      </c>
      <c r="AQ26" s="72">
        <v>10</v>
      </c>
      <c r="AR26" s="72">
        <v>0</v>
      </c>
      <c r="AS26" s="72">
        <v>1</v>
      </c>
      <c r="AT26" s="72">
        <v>10</v>
      </c>
      <c r="AU26" s="72">
        <v>0</v>
      </c>
      <c r="AV26" s="72">
        <v>0</v>
      </c>
      <c r="AW26" s="72">
        <v>0</v>
      </c>
      <c r="AX26" s="72">
        <v>0</v>
      </c>
      <c r="AY26" s="72">
        <v>0</v>
      </c>
      <c r="AZ26" s="72">
        <v>0</v>
      </c>
      <c r="BA26" s="72">
        <v>0</v>
      </c>
      <c r="BB26" s="72">
        <v>0</v>
      </c>
      <c r="BC26" s="72">
        <v>0</v>
      </c>
      <c r="BD26" s="72">
        <v>0</v>
      </c>
      <c r="BE26" s="72">
        <v>0</v>
      </c>
      <c r="BF26" s="73">
        <v>0</v>
      </c>
    </row>
    <row r="27" spans="1:58" x14ac:dyDescent="0.35">
      <c r="A27" s="4" t="s">
        <v>12</v>
      </c>
      <c r="B27" s="101">
        <v>0.2783748387997857</v>
      </c>
      <c r="C27" s="102">
        <v>0.12806083569732155</v>
      </c>
      <c r="D27" s="102">
        <v>0.13252994797888754</v>
      </c>
      <c r="E27" s="102">
        <v>9.0658955867894378E-4</v>
      </c>
      <c r="F27" s="102">
        <v>1.9787255965683672E-5</v>
      </c>
      <c r="G27" s="72">
        <v>1.5195903328409164E-6</v>
      </c>
      <c r="H27" s="72">
        <v>2.1832755478163515</v>
      </c>
      <c r="I27" s="72">
        <v>7.0531856535266302</v>
      </c>
      <c r="J27" s="72">
        <v>4.6360092472372445E-3</v>
      </c>
      <c r="K27" s="72">
        <v>4.9932099575717865E-5</v>
      </c>
      <c r="L27" s="72">
        <v>0.14225318412223301</v>
      </c>
      <c r="M27" s="72">
        <v>9.7232395651506032E-3</v>
      </c>
      <c r="N27" s="72">
        <v>0.13250774783366887</v>
      </c>
      <c r="O27" s="72">
        <v>2.21986698626274E-5</v>
      </c>
      <c r="P27" s="72">
        <v>6.8340052427713553</v>
      </c>
      <c r="Q27" s="72">
        <v>-3.3979554063738214E-16</v>
      </c>
      <c r="R27" s="72">
        <v>-3.1638416589788624E-15</v>
      </c>
      <c r="S27" s="72">
        <v>1.7554081760382732E-4</v>
      </c>
      <c r="T27" s="72">
        <v>4.5580390480849595E-3</v>
      </c>
      <c r="U27" s="72">
        <v>1.0327904327182708E-8</v>
      </c>
      <c r="V27" s="72">
        <v>1.0197050077182272E-6</v>
      </c>
      <c r="W27" s="72">
        <v>4.2497730464097455E-4</v>
      </c>
      <c r="X27" s="72">
        <v>37.850733800604218</v>
      </c>
      <c r="Y27" s="72">
        <v>4.6828746587296695E-2</v>
      </c>
      <c r="Z27" s="72">
        <v>1.6717871184094002</v>
      </c>
      <c r="AA27" s="72">
        <v>4.2007142051891169E-3</v>
      </c>
      <c r="AB27" s="72">
        <v>3.6864742233165171E-8</v>
      </c>
      <c r="AC27" s="73">
        <v>1.254018667497212E-10</v>
      </c>
      <c r="AD27" s="65"/>
      <c r="AE27" s="71">
        <v>48</v>
      </c>
      <c r="AF27" s="72">
        <v>49</v>
      </c>
      <c r="AG27" s="72">
        <v>230</v>
      </c>
      <c r="AH27" s="72">
        <v>0</v>
      </c>
      <c r="AI27" s="72">
        <v>0</v>
      </c>
      <c r="AJ27" s="72">
        <v>0</v>
      </c>
      <c r="AK27" s="72">
        <v>0</v>
      </c>
      <c r="AL27" s="72">
        <v>0</v>
      </c>
      <c r="AM27" s="72">
        <v>0</v>
      </c>
      <c r="AN27" s="72">
        <v>50</v>
      </c>
      <c r="AO27" s="72">
        <v>10</v>
      </c>
      <c r="AP27" s="72">
        <v>340</v>
      </c>
      <c r="AQ27" s="72">
        <v>62</v>
      </c>
      <c r="AR27" s="72">
        <v>15</v>
      </c>
      <c r="AS27" s="72">
        <v>6.5</v>
      </c>
      <c r="AT27" s="72">
        <v>110</v>
      </c>
      <c r="AU27" s="72">
        <v>0.8</v>
      </c>
      <c r="AV27" s="72">
        <v>4</v>
      </c>
      <c r="AW27" s="72">
        <v>0.1</v>
      </c>
      <c r="AX27" s="72">
        <v>26</v>
      </c>
      <c r="AY27" s="72">
        <v>26</v>
      </c>
      <c r="AZ27" s="72">
        <v>0.1</v>
      </c>
      <c r="BA27" s="72">
        <v>0</v>
      </c>
      <c r="BB27" s="72">
        <v>0.2</v>
      </c>
      <c r="BC27" s="72">
        <v>0.4</v>
      </c>
      <c r="BD27" s="72">
        <v>0</v>
      </c>
      <c r="BE27" s="72">
        <v>0</v>
      </c>
      <c r="BF27" s="73">
        <v>80</v>
      </c>
    </row>
    <row r="28" spans="1:58" x14ac:dyDescent="0.35">
      <c r="A28" s="4" t="s">
        <v>13</v>
      </c>
      <c r="B28" s="101">
        <v>0.2783748387997857</v>
      </c>
      <c r="C28" s="102">
        <v>0.12806083569732155</v>
      </c>
      <c r="D28" s="102">
        <v>0.13252994797888754</v>
      </c>
      <c r="E28" s="102">
        <v>9.0658955867894378E-4</v>
      </c>
      <c r="F28" s="102">
        <v>1.9787255965683672E-5</v>
      </c>
      <c r="G28" s="72">
        <v>1.5195903328409164E-6</v>
      </c>
      <c r="H28" s="72">
        <v>2.1832755478163515</v>
      </c>
      <c r="I28" s="72">
        <v>7.0531856535266302</v>
      </c>
      <c r="J28" s="72">
        <v>4.6360092472372445E-3</v>
      </c>
      <c r="K28" s="72">
        <v>4.9932099575717865E-5</v>
      </c>
      <c r="L28" s="72">
        <v>0.14225318412223301</v>
      </c>
      <c r="M28" s="72">
        <v>9.7232395651506032E-3</v>
      </c>
      <c r="N28" s="72">
        <v>0.13250774783366887</v>
      </c>
      <c r="O28" s="72">
        <v>2.21986698626274E-5</v>
      </c>
      <c r="P28" s="72">
        <v>6.8340052427713553</v>
      </c>
      <c r="Q28" s="72">
        <v>-3.3979554063738214E-16</v>
      </c>
      <c r="R28" s="72">
        <v>-3.1638416589788624E-15</v>
      </c>
      <c r="S28" s="72">
        <v>1.7554081760382732E-4</v>
      </c>
      <c r="T28" s="72">
        <v>4.5580390480849595E-3</v>
      </c>
      <c r="U28" s="72">
        <v>1.0327904327182708E-8</v>
      </c>
      <c r="V28" s="72">
        <v>1.0197050077182272E-6</v>
      </c>
      <c r="W28" s="72">
        <v>4.2497730464097455E-4</v>
      </c>
      <c r="X28" s="72">
        <v>37.850733800604218</v>
      </c>
      <c r="Y28" s="72">
        <v>4.6828746587296695E-2</v>
      </c>
      <c r="Z28" s="72">
        <v>1.6717871184094002</v>
      </c>
      <c r="AA28" s="72">
        <v>4.2007142051891169E-3</v>
      </c>
      <c r="AB28" s="72">
        <v>3.6864742233165171E-8</v>
      </c>
      <c r="AC28" s="73">
        <v>1.254018667497212E-10</v>
      </c>
      <c r="AD28" s="65"/>
      <c r="AE28" s="71">
        <v>35.5</v>
      </c>
      <c r="AF28" s="72">
        <v>25.5</v>
      </c>
      <c r="AG28" s="72">
        <v>410</v>
      </c>
      <c r="AH28" s="72">
        <v>0</v>
      </c>
      <c r="AI28" s="72">
        <v>0</v>
      </c>
      <c r="AJ28" s="72">
        <v>0</v>
      </c>
      <c r="AK28" s="72">
        <v>0</v>
      </c>
      <c r="AL28" s="72">
        <v>0</v>
      </c>
      <c r="AM28" s="72">
        <v>1</v>
      </c>
      <c r="AN28" s="72">
        <v>56.5</v>
      </c>
      <c r="AO28" s="72">
        <v>7.5</v>
      </c>
      <c r="AP28" s="72">
        <v>490</v>
      </c>
      <c r="AQ28" s="72">
        <v>103</v>
      </c>
      <c r="AR28" s="72">
        <v>16.5</v>
      </c>
      <c r="AS28" s="72">
        <v>7.7</v>
      </c>
      <c r="AT28" s="72">
        <v>175</v>
      </c>
      <c r="AU28" s="72">
        <v>0.6</v>
      </c>
      <c r="AV28" s="72">
        <v>5.5</v>
      </c>
      <c r="AW28" s="72">
        <v>0.35000000000000003</v>
      </c>
      <c r="AX28" s="72">
        <v>21</v>
      </c>
      <c r="AY28" s="72">
        <v>21</v>
      </c>
      <c r="AZ28" s="72">
        <v>0</v>
      </c>
      <c r="BA28" s="72">
        <v>0</v>
      </c>
      <c r="BB28" s="72">
        <v>0.60000000000000009</v>
      </c>
      <c r="BC28" s="72">
        <v>0.75</v>
      </c>
      <c r="BD28" s="72">
        <v>0</v>
      </c>
      <c r="BE28" s="72">
        <v>0</v>
      </c>
      <c r="BF28" s="73">
        <v>0</v>
      </c>
    </row>
    <row r="29" spans="1:58" x14ac:dyDescent="0.35">
      <c r="A29" s="4" t="s">
        <v>14</v>
      </c>
      <c r="B29" s="101">
        <v>0.26153135578171516</v>
      </c>
      <c r="C29" s="102">
        <v>0.86306284982570225</v>
      </c>
      <c r="D29" s="102">
        <v>0.26704729511438807</v>
      </c>
      <c r="E29" s="102">
        <v>1.9449174986308053E-3</v>
      </c>
      <c r="F29" s="102">
        <v>2.9594204939471468E-5</v>
      </c>
      <c r="G29" s="72">
        <v>1.8474735432970591E-6</v>
      </c>
      <c r="H29" s="72">
        <v>7.0400125987294961</v>
      </c>
      <c r="I29" s="72">
        <v>3.670089093727082</v>
      </c>
      <c r="J29" s="72">
        <v>2.2289156372151359E-2</v>
      </c>
      <c r="K29" s="72">
        <v>4.0815657925914224E-5</v>
      </c>
      <c r="L29" s="72">
        <v>0.38235336800167197</v>
      </c>
      <c r="M29" s="72">
        <v>0.11530607288728389</v>
      </c>
      <c r="N29" s="72">
        <v>0.2668604224400451</v>
      </c>
      <c r="O29" s="72">
        <v>1.8687322183179693E-4</v>
      </c>
      <c r="P29" s="72">
        <v>18.710072449376117</v>
      </c>
      <c r="Q29" s="72">
        <v>5.5806927305656064E-16</v>
      </c>
      <c r="R29" s="72">
        <v>5.3777405201524233E-15</v>
      </c>
      <c r="S29" s="72">
        <v>1.8453477073808618E-4</v>
      </c>
      <c r="T29" s="72">
        <v>1.1923409459802128E-2</v>
      </c>
      <c r="U29" s="72">
        <v>3.8256559361983254E-8</v>
      </c>
      <c r="V29" s="72">
        <v>1.122827448656709E-6</v>
      </c>
      <c r="W29" s="72">
        <v>8.1640825311486264E-4</v>
      </c>
      <c r="X29" s="72">
        <v>31.635342229491808</v>
      </c>
      <c r="Y29" s="72">
        <v>1.7151546554168633</v>
      </c>
      <c r="Z29" s="72">
        <v>4.1613164885580698</v>
      </c>
      <c r="AA29" s="72">
        <v>9.8797431925787271E-2</v>
      </c>
      <c r="AB29" s="72">
        <v>1.9292716368778112E-7</v>
      </c>
      <c r="AC29" s="73">
        <v>5.4724530327060247E-9</v>
      </c>
      <c r="AD29" s="65"/>
      <c r="AE29" s="71">
        <v>35</v>
      </c>
      <c r="AF29" s="72">
        <v>72.2</v>
      </c>
      <c r="AG29" s="72">
        <v>949.99999999999989</v>
      </c>
      <c r="AH29" s="72">
        <v>0</v>
      </c>
      <c r="AI29" s="72">
        <v>0</v>
      </c>
      <c r="AJ29" s="72">
        <v>0</v>
      </c>
      <c r="AK29" s="72">
        <v>0</v>
      </c>
      <c r="AL29" s="72">
        <v>0.7</v>
      </c>
      <c r="AM29" s="72">
        <v>0</v>
      </c>
      <c r="AN29" s="72">
        <v>0</v>
      </c>
      <c r="AO29" s="72">
        <v>12.6</v>
      </c>
      <c r="AP29" s="72">
        <v>61.7</v>
      </c>
      <c r="AQ29" s="72">
        <v>79.999999999999986</v>
      </c>
      <c r="AR29" s="72">
        <v>26.699999999999996</v>
      </c>
      <c r="AS29" s="72">
        <v>0.13999999999999999</v>
      </c>
      <c r="AT29" s="72">
        <v>7</v>
      </c>
      <c r="AU29" s="72">
        <v>0</v>
      </c>
      <c r="AV29" s="72">
        <v>0</v>
      </c>
      <c r="AW29" s="72">
        <v>0.13999999999999999</v>
      </c>
      <c r="AX29" s="72">
        <v>72.2</v>
      </c>
      <c r="AY29" s="72">
        <v>72.2</v>
      </c>
      <c r="AZ29" s="72">
        <v>0</v>
      </c>
      <c r="BA29" s="72">
        <v>0</v>
      </c>
      <c r="BB29" s="72">
        <v>0</v>
      </c>
      <c r="BC29" s="72">
        <v>0</v>
      </c>
      <c r="BD29" s="72">
        <v>0</v>
      </c>
      <c r="BE29" s="72">
        <v>0</v>
      </c>
      <c r="BF29" s="73">
        <v>0</v>
      </c>
    </row>
    <row r="30" spans="1:58" x14ac:dyDescent="0.35">
      <c r="A30" s="4" t="s">
        <v>15</v>
      </c>
      <c r="B30" s="101">
        <v>0.12057071169299635</v>
      </c>
      <c r="C30" s="102">
        <v>1.7697603585598624E-2</v>
      </c>
      <c r="D30" s="102">
        <v>7.8016092402618913E-3</v>
      </c>
      <c r="E30" s="102">
        <v>3.5330230566324087E-4</v>
      </c>
      <c r="F30" s="102">
        <v>3.5512035810492899E-6</v>
      </c>
      <c r="G30" s="72">
        <v>3.0708129377624794E-7</v>
      </c>
      <c r="H30" s="72">
        <v>0.93888935650335237</v>
      </c>
      <c r="I30" s="72">
        <v>2.5805822463282668</v>
      </c>
      <c r="J30" s="72">
        <v>7.1192010657925486E-4</v>
      </c>
      <c r="K30" s="72">
        <v>2.4611784723105762E-5</v>
      </c>
      <c r="L30" s="72">
        <v>0.11286025713024871</v>
      </c>
      <c r="M30" s="72">
        <v>0.10505864883756361</v>
      </c>
      <c r="N30" s="72">
        <v>7.7922051722019211E-3</v>
      </c>
      <c r="O30" s="72">
        <v>9.4041214401297249E-6</v>
      </c>
      <c r="P30" s="72">
        <v>4.2678584446441548</v>
      </c>
      <c r="Q30" s="72">
        <v>1.2236504628728505E-16</v>
      </c>
      <c r="R30" s="72">
        <v>1.1431890316601875E-15</v>
      </c>
      <c r="S30" s="72">
        <v>4.8356632060121345E-6</v>
      </c>
      <c r="T30" s="72">
        <v>1.4392490754242392E-3</v>
      </c>
      <c r="U30" s="72">
        <v>2.1593353357269633E-8</v>
      </c>
      <c r="V30" s="72">
        <v>1.4662117100729609E-7</v>
      </c>
      <c r="W30" s="72">
        <v>2.8106242351399807E-4</v>
      </c>
      <c r="X30" s="72">
        <v>9.2576311200032677</v>
      </c>
      <c r="Y30" s="72">
        <v>4.0296856467237543E-3</v>
      </c>
      <c r="Z30" s="72">
        <v>1.8557312855829322</v>
      </c>
      <c r="AA30" s="72">
        <v>4.3171040111382897E-4</v>
      </c>
      <c r="AB30" s="72">
        <v>1.7178009005137149E-8</v>
      </c>
      <c r="AC30" s="73">
        <v>1.2240760196154428E-11</v>
      </c>
      <c r="AD30" s="65"/>
      <c r="AE30" s="71">
        <v>0</v>
      </c>
      <c r="AF30" s="72">
        <v>19</v>
      </c>
      <c r="AG30" s="72">
        <v>2280</v>
      </c>
      <c r="AH30" s="72">
        <v>0</v>
      </c>
      <c r="AI30" s="72">
        <v>0</v>
      </c>
      <c r="AJ30" s="72">
        <v>0</v>
      </c>
      <c r="AK30" s="72">
        <v>0</v>
      </c>
      <c r="AL30" s="72">
        <v>0</v>
      </c>
      <c r="AM30" s="72">
        <v>0</v>
      </c>
      <c r="AN30" s="72">
        <v>0</v>
      </c>
      <c r="AO30" s="72">
        <v>0</v>
      </c>
      <c r="AP30" s="72">
        <v>19</v>
      </c>
      <c r="AQ30" s="72">
        <v>10</v>
      </c>
      <c r="AR30" s="72">
        <v>19</v>
      </c>
      <c r="AS30" s="72">
        <v>0</v>
      </c>
      <c r="AT30" s="72">
        <v>0</v>
      </c>
      <c r="AU30" s="72">
        <v>0</v>
      </c>
      <c r="AV30" s="72">
        <v>0</v>
      </c>
      <c r="AW30" s="72">
        <v>0</v>
      </c>
      <c r="AX30" s="72">
        <v>19</v>
      </c>
      <c r="AY30" s="72">
        <v>19</v>
      </c>
      <c r="AZ30" s="72">
        <v>0</v>
      </c>
      <c r="BA30" s="72">
        <v>0</v>
      </c>
      <c r="BB30" s="72">
        <v>0</v>
      </c>
      <c r="BC30" s="72">
        <v>0</v>
      </c>
      <c r="BD30" s="72">
        <v>0</v>
      </c>
      <c r="BE30" s="72">
        <v>0</v>
      </c>
      <c r="BF30" s="73">
        <v>0</v>
      </c>
    </row>
    <row r="31" spans="1:58" x14ac:dyDescent="0.35">
      <c r="A31" s="4" t="s">
        <v>16</v>
      </c>
      <c r="B31" s="101">
        <v>0.38399616084917942</v>
      </c>
      <c r="C31" s="102">
        <v>0.10028169622687995</v>
      </c>
      <c r="D31" s="102">
        <v>1.7915738819139295</v>
      </c>
      <c r="E31" s="102">
        <v>2.356166673775919E-3</v>
      </c>
      <c r="F31" s="102">
        <v>3.6738808749506936E-4</v>
      </c>
      <c r="G31" s="72">
        <v>1.06559212512545E-5</v>
      </c>
      <c r="H31" s="72">
        <v>6.52590080294119</v>
      </c>
      <c r="I31" s="72">
        <v>8.0040431261633884</v>
      </c>
      <c r="J31" s="72">
        <v>3.760977396873119E-3</v>
      </c>
      <c r="K31" s="72">
        <v>1.3027207986943609E-4</v>
      </c>
      <c r="L31" s="72">
        <v>1.816718042975717</v>
      </c>
      <c r="M31" s="72">
        <v>2.514415263888263E-2</v>
      </c>
      <c r="N31" s="72">
        <v>1.7915449281782574</v>
      </c>
      <c r="O31" s="72">
        <v>2.8951356201407689E-5</v>
      </c>
      <c r="P31" s="72">
        <v>92.036578822622886</v>
      </c>
      <c r="Q31" s="72">
        <v>2.7215105959466483E-15</v>
      </c>
      <c r="R31" s="72">
        <v>2.7948793621396192E-14</v>
      </c>
      <c r="S31" s="72">
        <v>1.3448932307795934E-3</v>
      </c>
      <c r="T31" s="72">
        <v>1.6322922225128069E-2</v>
      </c>
      <c r="U31" s="72">
        <v>2.5346064409965225E-8</v>
      </c>
      <c r="V31" s="72">
        <v>3.8003490024989049E-6</v>
      </c>
      <c r="W31" s="72">
        <v>2.0972964821613996E-3</v>
      </c>
      <c r="X31" s="72">
        <v>104.742019207159</v>
      </c>
      <c r="Y31" s="72">
        <v>0.53073112424911906</v>
      </c>
      <c r="Z31" s="72">
        <v>8.0621829643970422</v>
      </c>
      <c r="AA31" s="72">
        <v>8.2356615353318188E-2</v>
      </c>
      <c r="AB31" s="72">
        <v>1.4428904656804546E-6</v>
      </c>
      <c r="AC31" s="73">
        <v>1.314621836918688E-9</v>
      </c>
      <c r="AD31" s="65"/>
      <c r="AE31" s="71">
        <v>53.333333333333329</v>
      </c>
      <c r="AF31" s="72">
        <v>2.3333333333333335</v>
      </c>
      <c r="AG31" s="72">
        <v>663.33333333333326</v>
      </c>
      <c r="AH31" s="72">
        <v>0</v>
      </c>
      <c r="AI31" s="72">
        <v>0</v>
      </c>
      <c r="AJ31" s="72">
        <v>0</v>
      </c>
      <c r="AK31" s="72">
        <v>0</v>
      </c>
      <c r="AL31" s="72">
        <v>6</v>
      </c>
      <c r="AM31" s="72">
        <v>0</v>
      </c>
      <c r="AN31" s="72">
        <v>0</v>
      </c>
      <c r="AO31" s="72">
        <v>100</v>
      </c>
      <c r="AP31" s="72">
        <v>800</v>
      </c>
      <c r="AQ31" s="72">
        <v>100</v>
      </c>
      <c r="AR31" s="72">
        <v>43.666666666666664</v>
      </c>
      <c r="AS31" s="72">
        <v>0.66666666666666663</v>
      </c>
      <c r="AT31" s="72">
        <v>93.333333333333314</v>
      </c>
      <c r="AU31" s="72">
        <v>0.66666666666666663</v>
      </c>
      <c r="AV31" s="72">
        <v>1.3333333333333333</v>
      </c>
      <c r="AW31" s="72">
        <v>0.13333333333333333</v>
      </c>
      <c r="AX31" s="72">
        <v>2.3333333333333335</v>
      </c>
      <c r="AY31" s="72">
        <v>2.3333333333333335</v>
      </c>
      <c r="AZ31" s="72">
        <v>0</v>
      </c>
      <c r="BA31" s="72">
        <v>0</v>
      </c>
      <c r="BB31" s="72">
        <v>0</v>
      </c>
      <c r="BC31" s="72">
        <v>0.13333333333333333</v>
      </c>
      <c r="BD31" s="72">
        <v>0</v>
      </c>
      <c r="BE31" s="72">
        <v>0</v>
      </c>
      <c r="BF31" s="73">
        <v>0.66666666666666663</v>
      </c>
    </row>
    <row r="32" spans="1:58" x14ac:dyDescent="0.35">
      <c r="A32" s="4" t="s">
        <v>17</v>
      </c>
      <c r="B32" s="101">
        <v>0.44346438594683563</v>
      </c>
      <c r="C32" s="102">
        <v>0.13924277894249781</v>
      </c>
      <c r="D32" s="102">
        <v>2.2097222584812908</v>
      </c>
      <c r="E32" s="102">
        <v>2.8514202171599952E-3</v>
      </c>
      <c r="F32" s="102">
        <v>2.5114974643367013E-4</v>
      </c>
      <c r="G32" s="72">
        <v>1.320250758992269E-5</v>
      </c>
      <c r="H32" s="72">
        <v>8.0506625361889146</v>
      </c>
      <c r="I32" s="72">
        <v>8.5172052394216511</v>
      </c>
      <c r="J32" s="72">
        <v>4.8735242689263323E-3</v>
      </c>
      <c r="K32" s="72">
        <v>1.4863330718280422E-4</v>
      </c>
      <c r="L32" s="72">
        <v>2.2423867049170689</v>
      </c>
      <c r="M32" s="72">
        <v>3.2664446435778094E-2</v>
      </c>
      <c r="N32" s="72">
        <v>2.2096908831604534</v>
      </c>
      <c r="O32" s="72">
        <v>3.1391552827996276E-5</v>
      </c>
      <c r="P32" s="72">
        <v>113.26981456494008</v>
      </c>
      <c r="Q32" s="72">
        <v>3.3592700042834621E-15</v>
      </c>
      <c r="R32" s="72">
        <v>3.4506104068512289E-14</v>
      </c>
      <c r="S32" s="72">
        <v>1.6587312999201604E-3</v>
      </c>
      <c r="T32" s="72">
        <v>1.9898894937397459E-2</v>
      </c>
      <c r="U32" s="72">
        <v>2.8663542381607031E-8</v>
      </c>
      <c r="V32" s="72">
        <v>4.657852419216639E-6</v>
      </c>
      <c r="W32" s="72">
        <v>2.5247493259380189E-3</v>
      </c>
      <c r="X32" s="72">
        <v>123.57641794464779</v>
      </c>
      <c r="Y32" s="72">
        <v>0.65351627344805885</v>
      </c>
      <c r="Z32" s="72">
        <v>8.5484962259234596</v>
      </c>
      <c r="AA32" s="72">
        <v>0.10158066504257647</v>
      </c>
      <c r="AB32" s="72">
        <v>1.7745890941371486E-6</v>
      </c>
      <c r="AC32" s="73">
        <v>1.613640331279185E-9</v>
      </c>
      <c r="AD32" s="65"/>
      <c r="AE32" s="71">
        <v>95</v>
      </c>
      <c r="AF32" s="72">
        <v>10.5</v>
      </c>
      <c r="AG32" s="72">
        <v>705</v>
      </c>
      <c r="AH32" s="72">
        <v>0</v>
      </c>
      <c r="AI32" s="72">
        <v>0</v>
      </c>
      <c r="AJ32" s="72">
        <v>0</v>
      </c>
      <c r="AK32" s="72">
        <v>0</v>
      </c>
      <c r="AL32" s="72">
        <v>4.5</v>
      </c>
      <c r="AM32" s="72">
        <v>0</v>
      </c>
      <c r="AN32" s="72">
        <v>5</v>
      </c>
      <c r="AO32" s="72">
        <v>100</v>
      </c>
      <c r="AP32" s="72">
        <v>875</v>
      </c>
      <c r="AQ32" s="72">
        <v>100</v>
      </c>
      <c r="AR32" s="72">
        <v>35</v>
      </c>
      <c r="AS32" s="72">
        <v>1</v>
      </c>
      <c r="AT32" s="72">
        <v>145</v>
      </c>
      <c r="AU32" s="72">
        <v>0.25</v>
      </c>
      <c r="AV32" s="72">
        <v>1.5000000000000002</v>
      </c>
      <c r="AW32" s="72">
        <v>0.05</v>
      </c>
      <c r="AX32" s="72">
        <v>10.5</v>
      </c>
      <c r="AY32" s="72">
        <v>10.5</v>
      </c>
      <c r="AZ32" s="72">
        <v>0</v>
      </c>
      <c r="BA32" s="72">
        <v>0</v>
      </c>
      <c r="BB32" s="72">
        <v>0.5</v>
      </c>
      <c r="BC32" s="72">
        <v>0.2</v>
      </c>
      <c r="BD32" s="72">
        <v>0</v>
      </c>
      <c r="BE32" s="72">
        <v>0</v>
      </c>
      <c r="BF32" s="73">
        <v>2</v>
      </c>
    </row>
    <row r="33" spans="1:58" x14ac:dyDescent="0.35">
      <c r="A33" s="4" t="s">
        <v>18</v>
      </c>
      <c r="B33" s="101">
        <v>0.39536181817935251</v>
      </c>
      <c r="C33" s="102">
        <v>8.9892452568385531E-2</v>
      </c>
      <c r="D33" s="102">
        <v>2.0692467347601888</v>
      </c>
      <c r="E33" s="102">
        <v>2.6010928515770916E-3</v>
      </c>
      <c r="F33" s="102">
        <v>2.4506052313469069E-4</v>
      </c>
      <c r="G33" s="72">
        <v>1.2170588027665962E-5</v>
      </c>
      <c r="H33" s="72">
        <v>7.3608332560510465</v>
      </c>
      <c r="I33" s="72">
        <v>6.1470097963516004</v>
      </c>
      <c r="J33" s="72">
        <v>3.1768905285715406E-3</v>
      </c>
      <c r="K33" s="72">
        <v>1.2481979664071707E-4</v>
      </c>
      <c r="L33" s="72">
        <v>2.0945612490740393</v>
      </c>
      <c r="M33" s="72">
        <v>2.5314523789618772E-2</v>
      </c>
      <c r="N33" s="72">
        <v>2.0692277832241124</v>
      </c>
      <c r="O33" s="72">
        <v>1.8910206987520009E-5</v>
      </c>
      <c r="P33" s="72">
        <v>105.91512350173134</v>
      </c>
      <c r="Q33" s="72">
        <v>3.1429799133524376E-15</v>
      </c>
      <c r="R33" s="72">
        <v>3.2292573077711228E-14</v>
      </c>
      <c r="S33" s="72">
        <v>1.5527888440919546E-3</v>
      </c>
      <c r="T33" s="72">
        <v>1.8437841003682596E-2</v>
      </c>
      <c r="U33" s="72">
        <v>2.602906197720654E-8</v>
      </c>
      <c r="V33" s="72">
        <v>4.343979605593266E-6</v>
      </c>
      <c r="W33" s="72">
        <v>2.3197491914791744E-3</v>
      </c>
      <c r="X33" s="72">
        <v>113.14027028722775</v>
      </c>
      <c r="Y33" s="72">
        <v>0.61154063200771569</v>
      </c>
      <c r="Z33" s="72">
        <v>7.7986379552640699</v>
      </c>
      <c r="AA33" s="72">
        <v>9.5124125177093372E-2</v>
      </c>
      <c r="AB33" s="72">
        <v>1.6592830001926021E-6</v>
      </c>
      <c r="AC33" s="73">
        <v>1.506065937622191E-9</v>
      </c>
      <c r="AD33" s="65"/>
      <c r="AE33" s="71">
        <v>95</v>
      </c>
      <c r="AF33" s="72">
        <v>10.5</v>
      </c>
      <c r="AG33" s="72">
        <v>705</v>
      </c>
      <c r="AH33" s="72">
        <v>0</v>
      </c>
      <c r="AI33" s="72">
        <v>0</v>
      </c>
      <c r="AJ33" s="72">
        <v>0</v>
      </c>
      <c r="AK33" s="72">
        <v>0</v>
      </c>
      <c r="AL33" s="72">
        <v>4.5</v>
      </c>
      <c r="AM33" s="72">
        <v>0</v>
      </c>
      <c r="AN33" s="72">
        <v>5</v>
      </c>
      <c r="AO33" s="72">
        <v>100</v>
      </c>
      <c r="AP33" s="72">
        <v>875</v>
      </c>
      <c r="AQ33" s="72">
        <v>100</v>
      </c>
      <c r="AR33" s="72">
        <v>35</v>
      </c>
      <c r="AS33" s="72">
        <v>1</v>
      </c>
      <c r="AT33" s="72">
        <v>145</v>
      </c>
      <c r="AU33" s="72">
        <v>0.25</v>
      </c>
      <c r="AV33" s="72">
        <v>1.5000000000000002</v>
      </c>
      <c r="AW33" s="72">
        <v>0.05</v>
      </c>
      <c r="AX33" s="72">
        <v>10.5</v>
      </c>
      <c r="AY33" s="72">
        <v>10.5</v>
      </c>
      <c r="AZ33" s="72">
        <v>0</v>
      </c>
      <c r="BA33" s="72">
        <v>0</v>
      </c>
      <c r="BB33" s="72">
        <v>0.5</v>
      </c>
      <c r="BC33" s="72">
        <v>0.2</v>
      </c>
      <c r="BD33" s="72">
        <v>0</v>
      </c>
      <c r="BE33" s="72">
        <v>0</v>
      </c>
      <c r="BF33" s="73">
        <v>2</v>
      </c>
    </row>
    <row r="34" spans="1:58" x14ac:dyDescent="0.35">
      <c r="A34" s="4" t="s">
        <v>19</v>
      </c>
      <c r="B34" s="101">
        <v>12.607194438295789</v>
      </c>
      <c r="C34" s="102">
        <v>1.3084874061623681</v>
      </c>
      <c r="D34" s="102">
        <v>13.917467650389042</v>
      </c>
      <c r="E34" s="102">
        <v>0.12090666881115393</v>
      </c>
      <c r="F34" s="102">
        <v>8.8534839494855129E-4</v>
      </c>
      <c r="G34" s="72">
        <v>4.0125766811786099E-5</v>
      </c>
      <c r="H34" s="72">
        <v>77.127741830931171</v>
      </c>
      <c r="I34" s="72">
        <v>47.5705290744895</v>
      </c>
      <c r="J34" s="72">
        <v>0.12845861180003071</v>
      </c>
      <c r="K34" s="72">
        <v>1.2076174365587352E-2</v>
      </c>
      <c r="L34" s="72">
        <v>14.659013938847082</v>
      </c>
      <c r="M34" s="72">
        <v>0.74154586992198468</v>
      </c>
      <c r="N34" s="72">
        <v>2.3999446787286964</v>
      </c>
      <c r="O34" s="72">
        <v>11.517523104108463</v>
      </c>
      <c r="P34" s="72">
        <v>718.68864908768376</v>
      </c>
      <c r="Q34" s="72">
        <v>1.4339900329030817E-14</v>
      </c>
      <c r="R34" s="72">
        <v>1.3036762732841171E-13</v>
      </c>
      <c r="S34" s="72">
        <v>1.1167522010247122E-2</v>
      </c>
      <c r="T34" s="72">
        <v>0.83199613384478688</v>
      </c>
      <c r="U34" s="72">
        <v>1.3053350164368405E-6</v>
      </c>
      <c r="V34" s="72">
        <v>7.3200596040567018E-5</v>
      </c>
      <c r="W34" s="72">
        <v>2.6897259838196616E-2</v>
      </c>
      <c r="X34" s="72">
        <v>400.06285628832029</v>
      </c>
      <c r="Y34" s="72">
        <v>0.73456297464608644</v>
      </c>
      <c r="Z34" s="72">
        <v>56.243412544097438</v>
      </c>
      <c r="AA34" s="72">
        <v>7.5861356627439716E-2</v>
      </c>
      <c r="AB34" s="72">
        <v>4.77942135499093E-6</v>
      </c>
      <c r="AC34" s="73">
        <v>1.3993606246093997E-9</v>
      </c>
      <c r="AD34" s="65"/>
      <c r="AE34" s="71">
        <v>180</v>
      </c>
      <c r="AF34" s="72">
        <v>7</v>
      </c>
      <c r="AG34" s="72">
        <v>7460</v>
      </c>
      <c r="AH34" s="72">
        <v>193</v>
      </c>
      <c r="AI34" s="72">
        <v>38</v>
      </c>
      <c r="AJ34" s="72">
        <v>494</v>
      </c>
      <c r="AK34" s="72">
        <v>823</v>
      </c>
      <c r="AL34" s="72">
        <v>0</v>
      </c>
      <c r="AM34" s="72">
        <v>0</v>
      </c>
      <c r="AN34" s="72">
        <v>0</v>
      </c>
      <c r="AO34" s="72">
        <v>80</v>
      </c>
      <c r="AP34" s="72">
        <v>210</v>
      </c>
      <c r="AQ34" s="72">
        <v>15</v>
      </c>
      <c r="AR34" s="72">
        <v>100</v>
      </c>
      <c r="AS34" s="72">
        <v>0.4</v>
      </c>
      <c r="AT34" s="72">
        <v>220</v>
      </c>
      <c r="AU34" s="72">
        <v>0.6</v>
      </c>
      <c r="AV34" s="72">
        <v>7</v>
      </c>
      <c r="AW34" s="72">
        <v>0.4</v>
      </c>
      <c r="AX34" s="72">
        <v>6</v>
      </c>
      <c r="AY34" s="72">
        <v>0</v>
      </c>
      <c r="AZ34" s="72">
        <v>0</v>
      </c>
      <c r="BA34" s="72">
        <v>8330</v>
      </c>
      <c r="BB34" s="72">
        <v>0.70000000000000007</v>
      </c>
      <c r="BC34" s="72">
        <v>0</v>
      </c>
      <c r="BD34" s="72">
        <v>0</v>
      </c>
      <c r="BE34" s="72">
        <v>17.7</v>
      </c>
      <c r="BF34" s="73">
        <v>2</v>
      </c>
    </row>
    <row r="35" spans="1:58" x14ac:dyDescent="0.35">
      <c r="A35" s="4" t="s">
        <v>20</v>
      </c>
      <c r="B35" s="101">
        <v>2.2708482126829357</v>
      </c>
      <c r="C35" s="102">
        <v>4.0744926800255206</v>
      </c>
      <c r="D35" s="102">
        <v>6.9688964633814132</v>
      </c>
      <c r="E35" s="102">
        <v>1.9259924103563555E-2</v>
      </c>
      <c r="F35" s="102">
        <v>5.3754882722608201E-4</v>
      </c>
      <c r="G35" s="72">
        <v>1.4439849917717409E-5</v>
      </c>
      <c r="H35" s="72">
        <v>43.250625871367355</v>
      </c>
      <c r="I35" s="72">
        <v>20.735810443239149</v>
      </c>
      <c r="J35" s="72">
        <v>7.2456762637995817E-2</v>
      </c>
      <c r="K35" s="72">
        <v>7.6585300825823023E-3</v>
      </c>
      <c r="L35" s="72">
        <v>7.0571181420146978</v>
      </c>
      <c r="M35" s="72">
        <v>8.8221630951961547E-2</v>
      </c>
      <c r="N35" s="72">
        <v>6.9586187012897742</v>
      </c>
      <c r="O35" s="72">
        <v>1.0277778727122855E-2</v>
      </c>
      <c r="P35" s="72">
        <v>359.7709650992137</v>
      </c>
      <c r="Q35" s="72">
        <v>1.2131333248168334E-14</v>
      </c>
      <c r="R35" s="72">
        <v>1.1350493311448849E-13</v>
      </c>
      <c r="S35" s="72">
        <v>5.38025651049136E-3</v>
      </c>
      <c r="T35" s="72">
        <v>0.13416070462982416</v>
      </c>
      <c r="U35" s="72">
        <v>2.2106624100998078E-7</v>
      </c>
      <c r="V35" s="72">
        <v>3.0713773569311135E-5</v>
      </c>
      <c r="W35" s="72">
        <v>6.8623999112098176E-3</v>
      </c>
      <c r="X35" s="72">
        <v>214.48415228390829</v>
      </c>
      <c r="Y35" s="72">
        <v>1.7789626014910793</v>
      </c>
      <c r="Z35" s="72">
        <v>22.299657167899522</v>
      </c>
      <c r="AA35" s="72">
        <v>0.21473795466682447</v>
      </c>
      <c r="AB35" s="72">
        <v>2.5943826228248521E-6</v>
      </c>
      <c r="AC35" s="73">
        <v>2.6660584586401626E-9</v>
      </c>
      <c r="AD35" s="65"/>
      <c r="AE35" s="71">
        <v>100</v>
      </c>
      <c r="AF35" s="72">
        <v>5</v>
      </c>
      <c r="AG35" s="72">
        <v>7240</v>
      </c>
      <c r="AH35" s="72">
        <v>373</v>
      </c>
      <c r="AI35" s="72">
        <v>140</v>
      </c>
      <c r="AJ35" s="72">
        <v>223</v>
      </c>
      <c r="AK35" s="72">
        <v>800</v>
      </c>
      <c r="AL35" s="72">
        <v>1</v>
      </c>
      <c r="AM35" s="72">
        <v>0</v>
      </c>
      <c r="AN35" s="72">
        <v>20</v>
      </c>
      <c r="AO35" s="72">
        <v>15</v>
      </c>
      <c r="AP35" s="72">
        <v>420</v>
      </c>
      <c r="AQ35" s="72">
        <v>18</v>
      </c>
      <c r="AR35" s="72">
        <v>670</v>
      </c>
      <c r="AS35" s="72">
        <v>2.1</v>
      </c>
      <c r="AT35" s="72">
        <v>230</v>
      </c>
      <c r="AU35" s="72">
        <v>0.8</v>
      </c>
      <c r="AV35" s="72">
        <v>5</v>
      </c>
      <c r="AW35" s="72">
        <v>0.3</v>
      </c>
      <c r="AX35" s="72">
        <v>0</v>
      </c>
      <c r="AY35" s="72">
        <v>0</v>
      </c>
      <c r="AZ35" s="72">
        <v>0.1</v>
      </c>
      <c r="BA35" s="72">
        <v>8600</v>
      </c>
      <c r="BB35" s="72">
        <v>1</v>
      </c>
      <c r="BC35" s="72">
        <v>0</v>
      </c>
      <c r="BD35" s="72">
        <v>0</v>
      </c>
      <c r="BE35" s="72">
        <v>200</v>
      </c>
      <c r="BF35" s="73">
        <v>0</v>
      </c>
    </row>
    <row r="36" spans="1:58" x14ac:dyDescent="0.35">
      <c r="A36" s="4" t="s">
        <v>21</v>
      </c>
      <c r="B36" s="101">
        <v>1.5999084545615292</v>
      </c>
      <c r="C36" s="102">
        <v>8.2524673129225956</v>
      </c>
      <c r="D36" s="102">
        <v>7.5602784732587001</v>
      </c>
      <c r="E36" s="102">
        <v>2.3813955604564362E-2</v>
      </c>
      <c r="F36" s="102">
        <v>1.7456176504136011E-3</v>
      </c>
      <c r="G36" s="72">
        <v>1.0185953352514242E-5</v>
      </c>
      <c r="H36" s="72">
        <v>25.470962599479385</v>
      </c>
      <c r="I36" s="72">
        <v>19.737497424142269</v>
      </c>
      <c r="J36" s="72">
        <v>0.17877113577108761</v>
      </c>
      <c r="K36" s="72">
        <v>1.6824759787356728E-4</v>
      </c>
      <c r="L36" s="72">
        <v>7.6665236224971931</v>
      </c>
      <c r="M36" s="72">
        <v>0.10624514923849315</v>
      </c>
      <c r="N36" s="72">
        <v>7.5207109848978959</v>
      </c>
      <c r="O36" s="72">
        <v>3.9567488360803912E-2</v>
      </c>
      <c r="P36" s="72">
        <v>388.40590164441733</v>
      </c>
      <c r="Q36" s="72">
        <v>1.2797736315367266E-14</v>
      </c>
      <c r="R36" s="72">
        <v>1.2844144857348658E-13</v>
      </c>
      <c r="S36" s="72">
        <v>3.3152245859853586E-3</v>
      </c>
      <c r="T36" s="72">
        <v>0.15417510428016218</v>
      </c>
      <c r="U36" s="72">
        <v>3.2519007163401513E-7</v>
      </c>
      <c r="V36" s="72">
        <v>1.6664765452360857E-5</v>
      </c>
      <c r="W36" s="72">
        <v>9.0442561408776954E-3</v>
      </c>
      <c r="X36" s="72">
        <v>4465.0051866687536</v>
      </c>
      <c r="Y36" s="72">
        <v>12.426438617333304</v>
      </c>
      <c r="Z36" s="72">
        <v>32.295598639186672</v>
      </c>
      <c r="AA36" s="72">
        <v>2.6185818101430467</v>
      </c>
      <c r="AB36" s="72">
        <v>3.1853945155911868E-6</v>
      </c>
      <c r="AC36" s="73">
        <v>1.1861525513196333E-8</v>
      </c>
      <c r="AD36" s="65"/>
      <c r="AE36" s="71">
        <v>0</v>
      </c>
      <c r="AF36" s="72">
        <v>0</v>
      </c>
      <c r="AG36" s="72">
        <v>8100</v>
      </c>
      <c r="AH36" s="72">
        <v>677</v>
      </c>
      <c r="AI36" s="72">
        <v>67</v>
      </c>
      <c r="AJ36" s="72">
        <v>107</v>
      </c>
      <c r="AK36" s="72">
        <v>900</v>
      </c>
      <c r="AL36" s="72">
        <v>1</v>
      </c>
      <c r="AM36" s="72">
        <v>0</v>
      </c>
      <c r="AN36" s="72">
        <v>0</v>
      </c>
      <c r="AO36" s="72">
        <v>1</v>
      </c>
      <c r="AP36" s="72">
        <v>9</v>
      </c>
      <c r="AQ36" s="72">
        <v>9</v>
      </c>
      <c r="AR36" s="72">
        <v>9</v>
      </c>
      <c r="AS36" s="72">
        <v>0</v>
      </c>
      <c r="AT36" s="72">
        <v>18</v>
      </c>
      <c r="AU36" s="72">
        <v>0</v>
      </c>
      <c r="AV36" s="72">
        <v>0</v>
      </c>
      <c r="AW36" s="72">
        <v>0</v>
      </c>
      <c r="AX36" s="72">
        <v>0</v>
      </c>
      <c r="AY36" s="72">
        <v>0</v>
      </c>
      <c r="AZ36" s="72">
        <v>0</v>
      </c>
      <c r="BA36" s="72">
        <v>130</v>
      </c>
      <c r="BB36" s="72">
        <v>0</v>
      </c>
      <c r="BC36" s="72">
        <v>0</v>
      </c>
      <c r="BD36" s="72">
        <v>0</v>
      </c>
      <c r="BE36" s="72">
        <v>278.39999999999998</v>
      </c>
      <c r="BF36" s="73">
        <v>0</v>
      </c>
    </row>
    <row r="37" spans="1:58" x14ac:dyDescent="0.35">
      <c r="A37" s="4" t="s">
        <v>22</v>
      </c>
      <c r="B37" s="101">
        <v>2.1127523548091571</v>
      </c>
      <c r="C37" s="102">
        <v>0.38068719924847816</v>
      </c>
      <c r="D37" s="102">
        <v>5.1085916368440483</v>
      </c>
      <c r="E37" s="102">
        <v>2.1469439195935865E-2</v>
      </c>
      <c r="F37" s="102">
        <v>7.4863072890243832E-4</v>
      </c>
      <c r="G37" s="72">
        <v>1.3345801524138751E-5</v>
      </c>
      <c r="H37" s="72">
        <v>1.1998481140595496</v>
      </c>
      <c r="I37" s="72">
        <v>18.699035135776949</v>
      </c>
      <c r="J37" s="72">
        <v>1.2210216124148394E-2</v>
      </c>
      <c r="K37" s="72">
        <v>1.2023704204310219E-4</v>
      </c>
      <c r="L37" s="72">
        <v>5.1811332428732042</v>
      </c>
      <c r="M37" s="72">
        <v>7.2541620591448031E-2</v>
      </c>
      <c r="N37" s="72">
        <v>5.1085721094606917</v>
      </c>
      <c r="O37" s="72">
        <v>1.9498864665825788E-5</v>
      </c>
      <c r="P37" s="72">
        <v>285.72750306824076</v>
      </c>
      <c r="Q37" s="72">
        <v>6.951763646861741E-15</v>
      </c>
      <c r="R37" s="72">
        <v>7.0587728603526465E-14</v>
      </c>
      <c r="S37" s="72">
        <v>8.2076681000256939E-3</v>
      </c>
      <c r="T37" s="72">
        <v>0.15785235650720866</v>
      </c>
      <c r="U37" s="72">
        <v>2.6953387589857811E-7</v>
      </c>
      <c r="V37" s="72">
        <v>2.793812092251718E-5</v>
      </c>
      <c r="W37" s="72">
        <v>7.6138751055619628E-3</v>
      </c>
      <c r="X37" s="72">
        <v>1813.8971321249983</v>
      </c>
      <c r="Y37" s="72">
        <v>15.058019318539305</v>
      </c>
      <c r="Z37" s="72">
        <v>37.039428406080972</v>
      </c>
      <c r="AA37" s="72">
        <v>0.49739410940728335</v>
      </c>
      <c r="AB37" s="72">
        <v>5.0979259046848006E-6</v>
      </c>
      <c r="AC37" s="73">
        <v>2.0533605819670745E-9</v>
      </c>
      <c r="AD37" s="65"/>
      <c r="AE37" s="71">
        <v>0</v>
      </c>
      <c r="AF37" s="72">
        <v>0</v>
      </c>
      <c r="AG37" s="72">
        <v>8100</v>
      </c>
      <c r="AH37" s="72">
        <v>537</v>
      </c>
      <c r="AI37" s="72">
        <v>242</v>
      </c>
      <c r="AJ37" s="72">
        <v>65</v>
      </c>
      <c r="AK37" s="72">
        <v>900</v>
      </c>
      <c r="AL37" s="72">
        <v>0</v>
      </c>
      <c r="AM37" s="72">
        <v>0</v>
      </c>
      <c r="AN37" s="72">
        <v>0</v>
      </c>
      <c r="AO37" s="72">
        <v>0</v>
      </c>
      <c r="AP37" s="72">
        <v>0</v>
      </c>
      <c r="AQ37" s="72">
        <v>0</v>
      </c>
      <c r="AR37" s="72">
        <v>0</v>
      </c>
      <c r="AS37" s="72">
        <v>0</v>
      </c>
      <c r="AT37" s="72">
        <v>0</v>
      </c>
      <c r="AU37" s="72">
        <v>0</v>
      </c>
      <c r="AV37" s="72">
        <v>0</v>
      </c>
      <c r="AW37" s="72">
        <v>0</v>
      </c>
      <c r="AX37" s="72">
        <v>0</v>
      </c>
      <c r="AY37" s="72">
        <v>0</v>
      </c>
      <c r="AZ37" s="72">
        <v>0</v>
      </c>
      <c r="BA37" s="72">
        <v>30</v>
      </c>
      <c r="BB37" s="72">
        <v>0</v>
      </c>
      <c r="BC37" s="72">
        <v>0</v>
      </c>
      <c r="BD37" s="72">
        <v>0</v>
      </c>
      <c r="BE37" s="72">
        <v>300.10000000000002</v>
      </c>
      <c r="BF37" s="73">
        <v>0</v>
      </c>
    </row>
    <row r="38" spans="1:58" x14ac:dyDescent="0.35">
      <c r="A38" s="4" t="s">
        <v>23</v>
      </c>
      <c r="B38" s="101">
        <v>3.4756720623003359</v>
      </c>
      <c r="C38" s="102">
        <v>6.5033814511356383</v>
      </c>
      <c r="D38" s="102">
        <v>10.867050478421298</v>
      </c>
      <c r="E38" s="102">
        <v>2.2979722908057363E-2</v>
      </c>
      <c r="F38" s="102">
        <v>1.4480543613652711E-3</v>
      </c>
      <c r="G38" s="72">
        <v>2.8447434667785737E-5</v>
      </c>
      <c r="H38" s="72">
        <v>50.036555060484474</v>
      </c>
      <c r="I38" s="72">
        <v>35.674228648166185</v>
      </c>
      <c r="J38" s="72">
        <v>9.6597693167854229E-2</v>
      </c>
      <c r="K38" s="72">
        <v>5.3722073060751452E-4</v>
      </c>
      <c r="L38" s="72">
        <v>10.991550454410065</v>
      </c>
      <c r="M38" s="72">
        <v>0.12449997361660887</v>
      </c>
      <c r="N38" s="72">
        <v>10.866975081357966</v>
      </c>
      <c r="O38" s="72">
        <v>7.5329194995531315E-5</v>
      </c>
      <c r="P38" s="72">
        <v>692.0228971914587</v>
      </c>
      <c r="Q38" s="72">
        <v>2.0073329471254136E-14</v>
      </c>
      <c r="R38" s="72">
        <v>1.6517411344620586E-13</v>
      </c>
      <c r="S38" s="72">
        <v>9.1339715816257331E-3</v>
      </c>
      <c r="T38" s="72">
        <v>0.15846815876711448</v>
      </c>
      <c r="U38" s="72">
        <v>2.9238861418813268E-7</v>
      </c>
      <c r="V38" s="72">
        <v>2.6866079184904324E-5</v>
      </c>
      <c r="W38" s="72">
        <v>1.3893752400123921E-2</v>
      </c>
      <c r="X38" s="72">
        <v>12093.923777810862</v>
      </c>
      <c r="Y38" s="72">
        <v>40.482067212975373</v>
      </c>
      <c r="Z38" s="72">
        <v>55.43369887045349</v>
      </c>
      <c r="AA38" s="72">
        <v>1.7746038655391021</v>
      </c>
      <c r="AB38" s="72">
        <v>5.0576914820230818E-6</v>
      </c>
      <c r="AC38" s="73">
        <v>3.9337503786130043E-9</v>
      </c>
      <c r="AD38" s="65"/>
      <c r="AE38" s="71">
        <v>9</v>
      </c>
      <c r="AF38" s="72">
        <v>0</v>
      </c>
      <c r="AG38" s="72">
        <v>8100</v>
      </c>
      <c r="AH38" s="72">
        <v>277</v>
      </c>
      <c r="AI38" s="72">
        <v>491</v>
      </c>
      <c r="AJ38" s="72">
        <v>98</v>
      </c>
      <c r="AK38" s="72">
        <v>900</v>
      </c>
      <c r="AL38" s="72">
        <v>1</v>
      </c>
      <c r="AM38" s="72">
        <v>0</v>
      </c>
      <c r="AN38" s="72">
        <v>0</v>
      </c>
      <c r="AO38" s="72">
        <v>0</v>
      </c>
      <c r="AP38" s="72">
        <v>9</v>
      </c>
      <c r="AQ38" s="72">
        <v>0</v>
      </c>
      <c r="AR38" s="72">
        <v>9</v>
      </c>
      <c r="AS38" s="72">
        <v>0</v>
      </c>
      <c r="AT38" s="72">
        <v>0</v>
      </c>
      <c r="AU38" s="72">
        <v>0</v>
      </c>
      <c r="AV38" s="72">
        <v>0</v>
      </c>
      <c r="AW38" s="72">
        <v>0</v>
      </c>
      <c r="AX38" s="72">
        <v>0</v>
      </c>
      <c r="AY38" s="72">
        <v>0</v>
      </c>
      <c r="AZ38" s="72">
        <v>0</v>
      </c>
      <c r="BA38" s="72">
        <v>0</v>
      </c>
      <c r="BB38" s="72">
        <v>0</v>
      </c>
      <c r="BC38" s="72">
        <v>0</v>
      </c>
      <c r="BD38" s="72">
        <v>0</v>
      </c>
      <c r="BE38" s="72">
        <v>517.5</v>
      </c>
      <c r="BF38" s="73">
        <v>0</v>
      </c>
    </row>
    <row r="39" spans="1:58" x14ac:dyDescent="0.35">
      <c r="A39" s="4" t="s">
        <v>24</v>
      </c>
      <c r="B39" s="101">
        <v>3.6823580367279405</v>
      </c>
      <c r="C39" s="102">
        <v>0.44857552737667561</v>
      </c>
      <c r="D39" s="102">
        <v>4.0004967858800864</v>
      </c>
      <c r="E39" s="102">
        <v>1.7342550659071407E-2</v>
      </c>
      <c r="F39" s="102">
        <v>1.3548882405010894E-3</v>
      </c>
      <c r="G39" s="72">
        <v>4.2227223421607645E-5</v>
      </c>
      <c r="H39" s="72">
        <v>36.924206601673497</v>
      </c>
      <c r="I39" s="72">
        <v>43.8723958473213</v>
      </c>
      <c r="J39" s="72">
        <v>6.6648168867703056E-2</v>
      </c>
      <c r="K39" s="72">
        <v>1.4421455886182207E-2</v>
      </c>
      <c r="L39" s="72">
        <v>452.3815257175346</v>
      </c>
      <c r="M39" s="72">
        <v>448.3810289316545</v>
      </c>
      <c r="N39" s="72">
        <v>4.0003954560720061</v>
      </c>
      <c r="O39" s="72">
        <v>1.0132980808005935E-4</v>
      </c>
      <c r="P39" s="72">
        <v>215.69507437380719</v>
      </c>
      <c r="Q39" s="72">
        <v>4.0118813595218183E-15</v>
      </c>
      <c r="R39" s="72">
        <v>3.3064399049603974E-14</v>
      </c>
      <c r="S39" s="72">
        <v>3.5607536294677944E-2</v>
      </c>
      <c r="T39" s="72">
        <v>0.11381917298341052</v>
      </c>
      <c r="U39" s="72">
        <v>2.3470290608374579E-7</v>
      </c>
      <c r="V39" s="72">
        <v>2.4950555334292447E-5</v>
      </c>
      <c r="W39" s="72">
        <v>1.2578380569187798E-2</v>
      </c>
      <c r="X39" s="72">
        <v>11980.634367468367</v>
      </c>
      <c r="Y39" s="72">
        <v>2.329511042369143</v>
      </c>
      <c r="Z39" s="72">
        <v>26.962896462204668</v>
      </c>
      <c r="AA39" s="72">
        <v>0.2457501362477669</v>
      </c>
      <c r="AB39" s="72">
        <v>1.7946177024473539E-6</v>
      </c>
      <c r="AC39" s="73">
        <v>5.5212632501087699E-9</v>
      </c>
      <c r="AD39" s="65"/>
      <c r="AE39" s="71">
        <v>100</v>
      </c>
      <c r="AF39" s="72">
        <v>0</v>
      </c>
      <c r="AG39" s="72">
        <v>1910</v>
      </c>
      <c r="AH39" s="72">
        <v>46.5</v>
      </c>
      <c r="AI39" s="72">
        <v>22</v>
      </c>
      <c r="AJ39" s="72">
        <v>20</v>
      </c>
      <c r="AK39" s="72">
        <v>124.5</v>
      </c>
      <c r="AL39" s="72">
        <v>4</v>
      </c>
      <c r="AM39" s="72">
        <v>0</v>
      </c>
      <c r="AN39" s="72">
        <v>130</v>
      </c>
      <c r="AO39" s="72">
        <v>485</v>
      </c>
      <c r="AP39" s="72">
        <v>4600</v>
      </c>
      <c r="AQ39" s="72">
        <v>290</v>
      </c>
      <c r="AR39" s="72">
        <v>600</v>
      </c>
      <c r="AS39" s="72">
        <v>76</v>
      </c>
      <c r="AT39" s="72">
        <v>2550</v>
      </c>
      <c r="AU39" s="72">
        <v>20</v>
      </c>
      <c r="AV39" s="72">
        <v>197.99999999999997</v>
      </c>
      <c r="AW39" s="72">
        <v>1.4500000000000002</v>
      </c>
      <c r="AX39" s="72">
        <v>0</v>
      </c>
      <c r="AY39" s="72">
        <v>0</v>
      </c>
      <c r="AZ39" s="72">
        <v>2.0500000000000003</v>
      </c>
      <c r="BA39" s="72">
        <v>55</v>
      </c>
      <c r="BB39" s="72">
        <v>69</v>
      </c>
      <c r="BC39" s="72">
        <v>5.5</v>
      </c>
      <c r="BD39" s="72">
        <v>5</v>
      </c>
      <c r="BE39" s="72">
        <v>13.5</v>
      </c>
      <c r="BF39" s="73">
        <v>4</v>
      </c>
    </row>
    <row r="40" spans="1:58" x14ac:dyDescent="0.35">
      <c r="A40" s="4" t="s">
        <v>25</v>
      </c>
      <c r="B40" s="101">
        <v>1.6102177397168811</v>
      </c>
      <c r="C40" s="102">
        <v>0.21732296645291205</v>
      </c>
      <c r="D40" s="102">
        <v>1.7063106389998878E-2</v>
      </c>
      <c r="E40" s="102">
        <v>2.7504284479111185E-2</v>
      </c>
      <c r="F40" s="102">
        <v>4.5465307828831123E-4</v>
      </c>
      <c r="G40" s="72">
        <v>8.7128054829095145E-5</v>
      </c>
      <c r="H40" s="72">
        <v>0.78711097162946808</v>
      </c>
      <c r="I40" s="72">
        <v>22.85059749079506</v>
      </c>
      <c r="J40" s="72">
        <v>6.7118406019474495E-3</v>
      </c>
      <c r="K40" s="72">
        <v>5.7355024763801267E-4</v>
      </c>
      <c r="L40" s="72">
        <v>5.4673364303548473E-2</v>
      </c>
      <c r="M40" s="72">
        <v>3.7610257913549598E-2</v>
      </c>
      <c r="N40" s="72">
        <v>1.6989650320960802E-2</v>
      </c>
      <c r="O40" s="72">
        <v>7.3456069038081115E-5</v>
      </c>
      <c r="P40" s="72">
        <v>5.6826483673078947</v>
      </c>
      <c r="Q40" s="72">
        <v>-3.6581548579864513E-17</v>
      </c>
      <c r="R40" s="72">
        <v>-9.3264424119400027E-16</v>
      </c>
      <c r="S40" s="72">
        <v>6.2635668263797515E-5</v>
      </c>
      <c r="T40" s="72">
        <v>0.10860713896325667</v>
      </c>
      <c r="U40" s="72">
        <v>3.2598030561095211E-7</v>
      </c>
      <c r="V40" s="72">
        <v>7.5973896399937012E-7</v>
      </c>
      <c r="W40" s="72">
        <v>2.5614885248097047E-2</v>
      </c>
      <c r="X40" s="72">
        <v>19216.735735530638</v>
      </c>
      <c r="Y40" s="72">
        <v>7.1143096233936151E-2</v>
      </c>
      <c r="Z40" s="72">
        <v>20.160595052599238</v>
      </c>
      <c r="AA40" s="72">
        <v>1.8735223060853655E-3</v>
      </c>
      <c r="AB40" s="72">
        <v>6.0166686933165288E-7</v>
      </c>
      <c r="AC40" s="73">
        <v>4.1306212394591855E-10</v>
      </c>
      <c r="AD40" s="65"/>
      <c r="AE40" s="71">
        <v>280</v>
      </c>
      <c r="AF40" s="72">
        <v>0</v>
      </c>
      <c r="AG40" s="72">
        <v>1490</v>
      </c>
      <c r="AH40" s="72">
        <v>16</v>
      </c>
      <c r="AI40" s="72">
        <v>22</v>
      </c>
      <c r="AJ40" s="72">
        <v>18</v>
      </c>
      <c r="AK40" s="72">
        <v>62</v>
      </c>
      <c r="AL40" s="72">
        <v>11</v>
      </c>
      <c r="AM40" s="72">
        <v>0</v>
      </c>
      <c r="AN40" s="72">
        <v>150</v>
      </c>
      <c r="AO40" s="72">
        <v>500</v>
      </c>
      <c r="AP40" s="72">
        <v>3300</v>
      </c>
      <c r="AQ40" s="72">
        <v>340</v>
      </c>
      <c r="AR40" s="72">
        <v>390</v>
      </c>
      <c r="AS40" s="72">
        <v>90</v>
      </c>
      <c r="AT40" s="72">
        <v>2000</v>
      </c>
      <c r="AU40" s="72">
        <v>9</v>
      </c>
      <c r="AV40" s="72">
        <v>234</v>
      </c>
      <c r="AW40" s="72">
        <v>1.2</v>
      </c>
      <c r="AX40" s="72">
        <v>0</v>
      </c>
      <c r="AY40" s="72">
        <v>0</v>
      </c>
      <c r="AZ40" s="72">
        <v>2.2000000000000002</v>
      </c>
      <c r="BA40" s="72">
        <v>3720</v>
      </c>
      <c r="BB40" s="72">
        <v>68</v>
      </c>
      <c r="BC40" s="72">
        <v>6</v>
      </c>
      <c r="BD40" s="72">
        <v>0</v>
      </c>
      <c r="BE40" s="72">
        <v>10</v>
      </c>
      <c r="BF40" s="73">
        <v>8</v>
      </c>
    </row>
    <row r="41" spans="1:58" x14ac:dyDescent="0.35">
      <c r="A41" s="4" t="s">
        <v>26</v>
      </c>
      <c r="B41" s="101">
        <v>3.5584811911627385</v>
      </c>
      <c r="C41" s="102">
        <v>0.10412159577446428</v>
      </c>
      <c r="D41" s="102">
        <v>3.0313145008680166E-3</v>
      </c>
      <c r="E41" s="102">
        <v>7.5266629883932901E-2</v>
      </c>
      <c r="F41" s="102">
        <v>2.7381583399343123E-4</v>
      </c>
      <c r="G41" s="72">
        <v>1.1326154171223852E-5</v>
      </c>
      <c r="H41" s="72">
        <v>0.32909044410244931</v>
      </c>
      <c r="I41" s="72">
        <v>52.204610648159957</v>
      </c>
      <c r="J41" s="72">
        <v>3.9388411356975021E-3</v>
      </c>
      <c r="K41" s="72">
        <v>1.1589961136802846E-3</v>
      </c>
      <c r="L41" s="72">
        <v>3.0325975956628306E-2</v>
      </c>
      <c r="M41" s="72">
        <v>2.7294661455760282E-2</v>
      </c>
      <c r="N41" s="72">
        <v>3.0064473126811069E-3</v>
      </c>
      <c r="O41" s="72">
        <v>2.4867188186909321E-5</v>
      </c>
      <c r="P41" s="72">
        <v>7.4612888149289764</v>
      </c>
      <c r="Q41" s="72">
        <v>-2.3510807179143847E-16</v>
      </c>
      <c r="R41" s="72">
        <v>-3.7961340473954744E-15</v>
      </c>
      <c r="S41" s="72">
        <v>1.6545674688963669E-5</v>
      </c>
      <c r="T41" s="72">
        <v>0.31249284370196329</v>
      </c>
      <c r="U41" s="72">
        <v>8.971001060521674E-7</v>
      </c>
      <c r="V41" s="72">
        <v>9.1337122106927386E-7</v>
      </c>
      <c r="W41" s="72">
        <v>7.4016131852697828E-2</v>
      </c>
      <c r="X41" s="72">
        <v>3342.2793597379809</v>
      </c>
      <c r="Y41" s="72">
        <v>2.8358934065432381E-2</v>
      </c>
      <c r="Z41" s="72">
        <v>27.382015111236921</v>
      </c>
      <c r="AA41" s="72">
        <v>1.0004370299541068E-3</v>
      </c>
      <c r="AB41" s="72">
        <v>1.9481282976535666E-7</v>
      </c>
      <c r="AC41" s="73">
        <v>1.5917666893992239E-10</v>
      </c>
      <c r="AD41" s="65"/>
      <c r="AE41" s="71">
        <v>130</v>
      </c>
      <c r="AF41" s="72">
        <v>0</v>
      </c>
      <c r="AG41" s="72">
        <v>760</v>
      </c>
      <c r="AH41" s="72">
        <v>0</v>
      </c>
      <c r="AI41" s="72">
        <v>2</v>
      </c>
      <c r="AJ41" s="72">
        <v>1</v>
      </c>
      <c r="AK41" s="72">
        <v>4</v>
      </c>
      <c r="AL41" s="72">
        <v>2</v>
      </c>
      <c r="AM41" s="72">
        <v>0</v>
      </c>
      <c r="AN41" s="72">
        <v>110</v>
      </c>
      <c r="AO41" s="72">
        <v>1600</v>
      </c>
      <c r="AP41" s="72">
        <v>4100</v>
      </c>
      <c r="AQ41" s="72">
        <v>230</v>
      </c>
      <c r="AR41" s="72">
        <v>530</v>
      </c>
      <c r="AS41" s="72">
        <v>21</v>
      </c>
      <c r="AT41" s="72">
        <v>2000</v>
      </c>
      <c r="AU41" s="72">
        <v>0</v>
      </c>
      <c r="AV41" s="72">
        <v>181</v>
      </c>
      <c r="AW41" s="72">
        <v>0.5</v>
      </c>
      <c r="AX41" s="72">
        <v>0</v>
      </c>
      <c r="AY41" s="72">
        <v>0</v>
      </c>
      <c r="AZ41" s="72">
        <v>0.5</v>
      </c>
      <c r="BA41" s="72">
        <v>20</v>
      </c>
      <c r="BB41" s="72">
        <v>14</v>
      </c>
      <c r="BC41" s="72">
        <v>1.4000000000000001</v>
      </c>
      <c r="BD41" s="72">
        <v>0</v>
      </c>
      <c r="BE41" s="72">
        <v>7</v>
      </c>
      <c r="BF41" s="73">
        <v>4</v>
      </c>
    </row>
    <row r="42" spans="1:58" x14ac:dyDescent="0.35">
      <c r="A42" s="4" t="s">
        <v>27</v>
      </c>
      <c r="B42" s="101">
        <v>2.5098939758615777</v>
      </c>
      <c r="C42" s="102">
        <v>534.53025939836709</v>
      </c>
      <c r="D42" s="102">
        <v>1.3706443053984543</v>
      </c>
      <c r="E42" s="102">
        <v>1.2704119479305245E-2</v>
      </c>
      <c r="F42" s="102">
        <v>1.3171657869437216E-2</v>
      </c>
      <c r="G42" s="72">
        <v>7.2805575318036611E-6</v>
      </c>
      <c r="H42" s="72">
        <v>16.387294170574069</v>
      </c>
      <c r="I42" s="72">
        <v>26.432319944483865</v>
      </c>
      <c r="J42" s="72">
        <v>12.501739926740354</v>
      </c>
      <c r="K42" s="72">
        <v>8.1017640888769674E-3</v>
      </c>
      <c r="L42" s="72">
        <v>115.57605168000445</v>
      </c>
      <c r="M42" s="72">
        <v>114.20540737460603</v>
      </c>
      <c r="N42" s="72">
        <v>1.3671757717215676</v>
      </c>
      <c r="O42" s="72">
        <v>3.4685160520796488E-3</v>
      </c>
      <c r="P42" s="72">
        <v>82.237936862286503</v>
      </c>
      <c r="Q42" s="72">
        <v>1.032425366483928E-15</v>
      </c>
      <c r="R42" s="72">
        <v>7.3192808282566134E-15</v>
      </c>
      <c r="S42" s="72">
        <v>4.5068075249088853E-3</v>
      </c>
      <c r="T42" s="72">
        <v>6.4143229200224999E-2</v>
      </c>
      <c r="U42" s="72">
        <v>1.5512685032064988E-7</v>
      </c>
      <c r="V42" s="72">
        <v>6.7515262734140326E-6</v>
      </c>
      <c r="W42" s="72">
        <v>1.1351248626697475E-2</v>
      </c>
      <c r="X42" s="72">
        <v>4305.6400600485513</v>
      </c>
      <c r="Y42" s="72">
        <v>1.5887817935276443</v>
      </c>
      <c r="Z42" s="72">
        <v>21.311355148580631</v>
      </c>
      <c r="AA42" s="72">
        <v>0.15183467759660527</v>
      </c>
      <c r="AB42" s="72">
        <v>2.9316822413998171E-7</v>
      </c>
      <c r="AC42" s="73">
        <v>2.696768612286277E-9</v>
      </c>
      <c r="AD42" s="65"/>
      <c r="AE42" s="71">
        <v>140</v>
      </c>
      <c r="AF42" s="72">
        <v>0</v>
      </c>
      <c r="AG42" s="72">
        <v>1270</v>
      </c>
      <c r="AH42" s="72">
        <v>22</v>
      </c>
      <c r="AI42" s="72">
        <v>25</v>
      </c>
      <c r="AJ42" s="72">
        <v>17</v>
      </c>
      <c r="AK42" s="72">
        <v>70</v>
      </c>
      <c r="AL42" s="72">
        <v>20</v>
      </c>
      <c r="AM42" s="72">
        <v>0</v>
      </c>
      <c r="AN42" s="72">
        <v>0</v>
      </c>
      <c r="AO42" s="72">
        <v>140</v>
      </c>
      <c r="AP42" s="72">
        <v>4700</v>
      </c>
      <c r="AQ42" s="72">
        <v>300</v>
      </c>
      <c r="AR42" s="72">
        <v>400</v>
      </c>
      <c r="AS42" s="72">
        <v>0</v>
      </c>
      <c r="AT42" s="72">
        <v>2200</v>
      </c>
      <c r="AU42" s="72">
        <v>0</v>
      </c>
      <c r="AV42" s="72">
        <v>160</v>
      </c>
      <c r="AW42" s="72">
        <v>0.6</v>
      </c>
      <c r="AX42" s="72">
        <v>0</v>
      </c>
      <c r="AY42" s="72">
        <v>0</v>
      </c>
      <c r="AZ42" s="72">
        <v>0.8</v>
      </c>
      <c r="BA42" s="72">
        <v>120</v>
      </c>
      <c r="BB42" s="72">
        <v>50</v>
      </c>
      <c r="BC42" s="72">
        <v>5.4</v>
      </c>
      <c r="BD42" s="72">
        <v>0</v>
      </c>
      <c r="BE42" s="72">
        <v>6.5</v>
      </c>
      <c r="BF42" s="73">
        <v>4</v>
      </c>
    </row>
    <row r="43" spans="1:58" x14ac:dyDescent="0.35">
      <c r="A43" s="4" t="s">
        <v>28</v>
      </c>
      <c r="B43" s="101">
        <v>4.8893200384702959</v>
      </c>
      <c r="C43" s="102">
        <v>280.49232314644632</v>
      </c>
      <c r="D43" s="102">
        <v>2.0826618757467719</v>
      </c>
      <c r="E43" s="102">
        <v>2.0444196769370263E-2</v>
      </c>
      <c r="F43" s="102">
        <v>2.8461819321276092E-2</v>
      </c>
      <c r="G43" s="72">
        <v>1.9445735509279693E-5</v>
      </c>
      <c r="H43" s="72">
        <v>22.542429930517148</v>
      </c>
      <c r="I43" s="72">
        <v>87.171341627947783</v>
      </c>
      <c r="J43" s="72">
        <v>6.6433601828653712</v>
      </c>
      <c r="K43" s="72">
        <v>5.6392736236469563E-3</v>
      </c>
      <c r="L43" s="72">
        <v>1006.7834791387708</v>
      </c>
      <c r="M43" s="72">
        <v>1004.7008149162158</v>
      </c>
      <c r="N43" s="72">
        <v>2.0824174876802135</v>
      </c>
      <c r="O43" s="72">
        <v>2.4415666060783919E-4</v>
      </c>
      <c r="P43" s="72">
        <v>121.37163703340909</v>
      </c>
      <c r="Q43" s="72">
        <v>2.8214049717524343E-15</v>
      </c>
      <c r="R43" s="72">
        <v>2.352543425876821E-14</v>
      </c>
      <c r="S43" s="72">
        <v>2.5828471233423106E-2</v>
      </c>
      <c r="T43" s="72">
        <v>0.11873607547878129</v>
      </c>
      <c r="U43" s="72">
        <v>3.0966712731752825E-7</v>
      </c>
      <c r="V43" s="72">
        <v>1.4057739220852241E-5</v>
      </c>
      <c r="W43" s="72">
        <v>2.0141974816227242E-2</v>
      </c>
      <c r="X43" s="72">
        <v>454.33127256748224</v>
      </c>
      <c r="Y43" s="72">
        <v>2.7161552133123066</v>
      </c>
      <c r="Z43" s="72">
        <v>43.011097508472531</v>
      </c>
      <c r="AA43" s="72">
        <v>0.15776744186443251</v>
      </c>
      <c r="AB43" s="72">
        <v>8.5852178367289245E-7</v>
      </c>
      <c r="AC43" s="73">
        <v>3.4269388637495589E-9</v>
      </c>
      <c r="AD43" s="65"/>
      <c r="AE43" s="71">
        <v>800</v>
      </c>
      <c r="AF43" s="72">
        <v>0</v>
      </c>
      <c r="AG43" s="72">
        <v>790</v>
      </c>
      <c r="AH43" s="72">
        <v>1</v>
      </c>
      <c r="AI43" s="72">
        <v>3</v>
      </c>
      <c r="AJ43" s="72">
        <v>1</v>
      </c>
      <c r="AK43" s="72">
        <v>7</v>
      </c>
      <c r="AL43" s="72">
        <v>9</v>
      </c>
      <c r="AM43" s="72">
        <v>0</v>
      </c>
      <c r="AN43" s="72">
        <v>50</v>
      </c>
      <c r="AO43" s="72">
        <v>40</v>
      </c>
      <c r="AP43" s="72">
        <v>800</v>
      </c>
      <c r="AQ43" s="72">
        <v>300</v>
      </c>
      <c r="AR43" s="72">
        <v>920</v>
      </c>
      <c r="AS43" s="72">
        <v>29</v>
      </c>
      <c r="AT43" s="72">
        <v>3700</v>
      </c>
      <c r="AU43" s="72">
        <v>1.9</v>
      </c>
      <c r="AV43" s="72">
        <v>180</v>
      </c>
      <c r="AW43" s="72">
        <v>1</v>
      </c>
      <c r="AX43" s="72">
        <v>0</v>
      </c>
      <c r="AY43" s="72">
        <v>0</v>
      </c>
      <c r="AZ43" s="72">
        <v>0.70000000000000007</v>
      </c>
      <c r="BA43" s="72">
        <v>70</v>
      </c>
      <c r="BB43" s="72">
        <v>10</v>
      </c>
      <c r="BC43" s="72">
        <v>1.2</v>
      </c>
      <c r="BD43" s="72">
        <v>20</v>
      </c>
      <c r="BE43" s="72">
        <v>2</v>
      </c>
      <c r="BF43" s="73">
        <v>11</v>
      </c>
    </row>
    <row r="44" spans="1:58" x14ac:dyDescent="0.35">
      <c r="A44" s="4" t="s">
        <v>29</v>
      </c>
      <c r="B44" s="101">
        <v>0.44786058896582354</v>
      </c>
      <c r="C44" s="102">
        <v>3.301465560012562E-2</v>
      </c>
      <c r="D44" s="102">
        <v>9.501785735452331E-4</v>
      </c>
      <c r="E44" s="102">
        <v>5.1004914831787318E-3</v>
      </c>
      <c r="F44" s="102">
        <v>3.6723770235528875E-5</v>
      </c>
      <c r="G44" s="72">
        <v>1.5413348998089313E-6</v>
      </c>
      <c r="H44" s="72">
        <v>6.5773964966564263E-2</v>
      </c>
      <c r="I44" s="72">
        <v>6.0728567870108972</v>
      </c>
      <c r="J44" s="72">
        <v>9.9424383149829937E-4</v>
      </c>
      <c r="K44" s="72">
        <v>6.0191024375836649E-5</v>
      </c>
      <c r="L44" s="72">
        <v>1.455227679395695E-2</v>
      </c>
      <c r="M44" s="72">
        <v>1.3602098220411718E-2</v>
      </c>
      <c r="N44" s="72">
        <v>9.4486700084956039E-4</v>
      </c>
      <c r="O44" s="72">
        <v>5.31157269567281E-6</v>
      </c>
      <c r="P44" s="72">
        <v>1.9943894865451697</v>
      </c>
      <c r="Q44" s="72">
        <v>1.702423269022683E-17</v>
      </c>
      <c r="R44" s="72">
        <v>1.4051382387657598E-16</v>
      </c>
      <c r="S44" s="72">
        <v>1.6353003649563352E-5</v>
      </c>
      <c r="T44" s="72">
        <v>2.3379732362688171E-2</v>
      </c>
      <c r="U44" s="72">
        <v>4.008073196016817E-8</v>
      </c>
      <c r="V44" s="72">
        <v>1.4359376288348185E-7</v>
      </c>
      <c r="W44" s="72">
        <v>5.5730275114956717E-3</v>
      </c>
      <c r="X44" s="72">
        <v>641.79103061466935</v>
      </c>
      <c r="Y44" s="72">
        <v>2.9033871351031009E-2</v>
      </c>
      <c r="Z44" s="72">
        <v>8.2256546110447548</v>
      </c>
      <c r="AA44" s="72">
        <v>1.342863003432226E-3</v>
      </c>
      <c r="AB44" s="72">
        <v>5.9586861933388103E-8</v>
      </c>
      <c r="AC44" s="73">
        <v>2.1773158607960358E-10</v>
      </c>
      <c r="AD44" s="65"/>
      <c r="AE44" s="71">
        <v>850</v>
      </c>
      <c r="AF44" s="72">
        <v>0</v>
      </c>
      <c r="AG44" s="72">
        <v>1630</v>
      </c>
      <c r="AH44" s="72">
        <v>24</v>
      </c>
      <c r="AI44" s="72">
        <v>26</v>
      </c>
      <c r="AJ44" s="72">
        <v>26</v>
      </c>
      <c r="AK44" s="72">
        <v>90</v>
      </c>
      <c r="AL44" s="72">
        <v>14</v>
      </c>
      <c r="AM44" s="72">
        <v>0</v>
      </c>
      <c r="AN44" s="72">
        <v>40</v>
      </c>
      <c r="AO44" s="72">
        <v>320</v>
      </c>
      <c r="AP44" s="72">
        <v>3600</v>
      </c>
      <c r="AQ44" s="72">
        <v>280</v>
      </c>
      <c r="AR44" s="72">
        <v>1100</v>
      </c>
      <c r="AS44" s="72">
        <v>82</v>
      </c>
      <c r="AT44" s="72">
        <v>2700</v>
      </c>
      <c r="AU44" s="72">
        <v>8</v>
      </c>
      <c r="AV44" s="72">
        <v>204</v>
      </c>
      <c r="AW44" s="72">
        <v>2.5</v>
      </c>
      <c r="AX44" s="72">
        <v>0</v>
      </c>
      <c r="AY44" s="72">
        <v>0</v>
      </c>
      <c r="AZ44" s="72">
        <v>0.1</v>
      </c>
      <c r="BA44" s="72">
        <v>280</v>
      </c>
      <c r="BB44" s="72">
        <v>60</v>
      </c>
      <c r="BC44" s="72">
        <v>6.8000000000000007</v>
      </c>
      <c r="BD44" s="72">
        <v>0</v>
      </c>
      <c r="BE44" s="72">
        <v>2.9</v>
      </c>
      <c r="BF44" s="73">
        <v>29</v>
      </c>
    </row>
    <row r="45" spans="1:58" x14ac:dyDescent="0.35">
      <c r="A45" s="4" t="s">
        <v>30</v>
      </c>
      <c r="B45" s="101">
        <v>7.8944839686008743</v>
      </c>
      <c r="C45" s="102">
        <v>1.4869560907024078</v>
      </c>
      <c r="D45" s="102">
        <v>0.64077850617344123</v>
      </c>
      <c r="E45" s="102">
        <v>9.5954977602258171E-2</v>
      </c>
      <c r="F45" s="102">
        <v>3.0047773253694099E-3</v>
      </c>
      <c r="G45" s="72">
        <v>3.3232639217133927E-4</v>
      </c>
      <c r="H45" s="72">
        <v>12.835397556959339</v>
      </c>
      <c r="I45" s="72">
        <v>129.07834773129346</v>
      </c>
      <c r="J45" s="72">
        <v>0.82882570550484747</v>
      </c>
      <c r="K45" s="72">
        <v>5.8662598748661123E-3</v>
      </c>
      <c r="L45" s="72">
        <v>1.5890491763190133</v>
      </c>
      <c r="M45" s="72">
        <v>0.94827067014557243</v>
      </c>
      <c r="N45" s="72">
        <v>0.63546332775679881</v>
      </c>
      <c r="O45" s="72">
        <v>5.315178416642509E-3</v>
      </c>
      <c r="P45" s="72">
        <v>63.099891166935123</v>
      </c>
      <c r="Q45" s="72">
        <v>4.9038677014832819E-16</v>
      </c>
      <c r="R45" s="72">
        <v>7.7648477926241276E-16</v>
      </c>
      <c r="S45" s="72">
        <v>1.1023555945230998E-3</v>
      </c>
      <c r="T45" s="72">
        <v>0.3756802269593093</v>
      </c>
      <c r="U45" s="72">
        <v>1.1630747314513176E-6</v>
      </c>
      <c r="V45" s="72">
        <v>6.9660597200572312E-6</v>
      </c>
      <c r="W45" s="72">
        <v>8.6342244826009537E-2</v>
      </c>
      <c r="X45" s="72">
        <v>100129.51079541403</v>
      </c>
      <c r="Y45" s="72">
        <v>0.26164933154412495</v>
      </c>
      <c r="Z45" s="72">
        <v>115.19453177842007</v>
      </c>
      <c r="AA45" s="72">
        <v>2.1408232374430264E-2</v>
      </c>
      <c r="AB45" s="72">
        <v>2.638299119503504E-6</v>
      </c>
      <c r="AC45" s="73">
        <v>1.3616969526432536E-9</v>
      </c>
      <c r="AD45" s="65"/>
      <c r="AE45" s="71">
        <v>295</v>
      </c>
      <c r="AF45" s="72">
        <v>10</v>
      </c>
      <c r="AG45" s="72">
        <v>745</v>
      </c>
      <c r="AH45" s="72">
        <v>2</v>
      </c>
      <c r="AI45" s="72">
        <v>3.0000000000000004</v>
      </c>
      <c r="AJ45" s="72">
        <v>1.5000000000000002</v>
      </c>
      <c r="AK45" s="72">
        <v>9.5</v>
      </c>
      <c r="AL45" s="72">
        <v>11.5</v>
      </c>
      <c r="AM45" s="72">
        <v>0</v>
      </c>
      <c r="AN45" s="72">
        <v>155</v>
      </c>
      <c r="AO45" s="72">
        <v>1655</v>
      </c>
      <c r="AP45" s="72">
        <v>2100</v>
      </c>
      <c r="AQ45" s="72">
        <v>340</v>
      </c>
      <c r="AR45" s="72">
        <v>2650</v>
      </c>
      <c r="AS45" s="72">
        <v>38.35</v>
      </c>
      <c r="AT45" s="72">
        <v>1950</v>
      </c>
      <c r="AU45" s="72">
        <v>7.5</v>
      </c>
      <c r="AV45" s="72">
        <v>155</v>
      </c>
      <c r="AW45" s="72">
        <v>0.49999999999999994</v>
      </c>
      <c r="AX45" s="72">
        <v>0</v>
      </c>
      <c r="AY45" s="72">
        <v>0</v>
      </c>
      <c r="AZ45" s="72">
        <v>1.35</v>
      </c>
      <c r="BA45" s="72">
        <v>10</v>
      </c>
      <c r="BB45" s="72">
        <v>4.5</v>
      </c>
      <c r="BC45" s="72">
        <v>1.45</v>
      </c>
      <c r="BD45" s="72">
        <v>20</v>
      </c>
      <c r="BE45" s="72">
        <v>11.6</v>
      </c>
      <c r="BF45" s="73">
        <v>26.999999999999996</v>
      </c>
    </row>
    <row r="46" spans="1:58" x14ac:dyDescent="0.35">
      <c r="A46" s="4" t="s">
        <v>31</v>
      </c>
      <c r="B46" s="101">
        <v>0.68044810549094048</v>
      </c>
      <c r="C46" s="102">
        <v>6.4383682080684401E-2</v>
      </c>
      <c r="D46" s="102">
        <v>3.5016020422903426E-3</v>
      </c>
      <c r="E46" s="102">
        <v>9.1400566945438293E-3</v>
      </c>
      <c r="F46" s="102">
        <v>1.1332474957753009E-4</v>
      </c>
      <c r="G46" s="72">
        <v>6.2412874507518153E-6</v>
      </c>
      <c r="H46" s="72">
        <v>5.5314836404152583</v>
      </c>
      <c r="I46" s="72">
        <v>10.823036232551431</v>
      </c>
      <c r="J46" s="72">
        <v>7.1169390434405845E-3</v>
      </c>
      <c r="K46" s="72">
        <v>1.9865297875685961E-4</v>
      </c>
      <c r="L46" s="72">
        <v>1.3403878782669432</v>
      </c>
      <c r="M46" s="72">
        <v>1.3368862762246529</v>
      </c>
      <c r="N46" s="72">
        <v>3.4873036878686789E-3</v>
      </c>
      <c r="O46" s="72">
        <v>1.4298354421664124E-5</v>
      </c>
      <c r="P46" s="72">
        <v>32.200288050948728</v>
      </c>
      <c r="Q46" s="72">
        <v>7.1743756998780936E-16</v>
      </c>
      <c r="R46" s="72">
        <v>7.0443487265127879E-15</v>
      </c>
      <c r="S46" s="72">
        <v>-1.5202412643726974E-3</v>
      </c>
      <c r="T46" s="72">
        <v>4.3013318097290282E-2</v>
      </c>
      <c r="U46" s="72">
        <v>1.0801329130652316E-7</v>
      </c>
      <c r="V46" s="72">
        <v>3.5411428653844267E-7</v>
      </c>
      <c r="W46" s="72">
        <v>1.0184166230348795E-2</v>
      </c>
      <c r="X46" s="72">
        <v>1738.0105256938114</v>
      </c>
      <c r="Y46" s="72">
        <v>1.8836391953774338E-2</v>
      </c>
      <c r="Z46" s="72">
        <v>8.7343771224982447</v>
      </c>
      <c r="AA46" s="72">
        <v>1.6846900933366862E-3</v>
      </c>
      <c r="AB46" s="72">
        <v>6.7388054224857977E-8</v>
      </c>
      <c r="AC46" s="73">
        <v>1.3333813835380725E-10</v>
      </c>
      <c r="AD46" s="65"/>
      <c r="AE46" s="71">
        <v>300</v>
      </c>
      <c r="AF46" s="72">
        <v>10</v>
      </c>
      <c r="AG46" s="72">
        <v>750</v>
      </c>
      <c r="AH46" s="72">
        <v>2</v>
      </c>
      <c r="AI46" s="72">
        <v>3</v>
      </c>
      <c r="AJ46" s="72">
        <v>1</v>
      </c>
      <c r="AK46" s="72">
        <v>10</v>
      </c>
      <c r="AL46" s="72">
        <v>12</v>
      </c>
      <c r="AM46" s="72">
        <v>0</v>
      </c>
      <c r="AN46" s="72">
        <v>155</v>
      </c>
      <c r="AO46" s="72">
        <v>1700</v>
      </c>
      <c r="AP46" s="72">
        <v>2100</v>
      </c>
      <c r="AQ46" s="72">
        <v>340</v>
      </c>
      <c r="AR46" s="72">
        <v>2700</v>
      </c>
      <c r="AS46" s="72">
        <v>38.4</v>
      </c>
      <c r="AT46" s="72">
        <v>1900</v>
      </c>
      <c r="AU46" s="72">
        <v>7.5</v>
      </c>
      <c r="AV46" s="72">
        <v>155</v>
      </c>
      <c r="AW46" s="72">
        <v>0.5</v>
      </c>
      <c r="AX46" s="72">
        <v>0</v>
      </c>
      <c r="AY46" s="72">
        <v>0</v>
      </c>
      <c r="AZ46" s="72">
        <v>1.4000000000000001</v>
      </c>
      <c r="BA46" s="72">
        <v>10</v>
      </c>
      <c r="BB46" s="72">
        <v>4.5</v>
      </c>
      <c r="BC46" s="72">
        <v>1.5</v>
      </c>
      <c r="BD46" s="72">
        <v>20</v>
      </c>
      <c r="BE46" s="72">
        <v>11.6</v>
      </c>
      <c r="BF46" s="73">
        <v>27</v>
      </c>
    </row>
    <row r="47" spans="1:58" x14ac:dyDescent="0.35">
      <c r="A47" s="4" t="s">
        <v>40</v>
      </c>
      <c r="B47" s="101">
        <v>1.9281907263785847</v>
      </c>
      <c r="C47" s="102">
        <v>1.725644690721722</v>
      </c>
      <c r="D47" s="102">
        <v>3.1731492026869725</v>
      </c>
      <c r="E47" s="102">
        <v>4.6761085955804423E-2</v>
      </c>
      <c r="F47" s="102">
        <v>3.5613081880847683E-4</v>
      </c>
      <c r="G47" s="72">
        <v>7.5131898166844067E-6</v>
      </c>
      <c r="H47" s="72">
        <v>22.544985233034815</v>
      </c>
      <c r="I47" s="72">
        <v>15.893024463505906</v>
      </c>
      <c r="J47" s="72">
        <v>4.9660881919832991E-2</v>
      </c>
      <c r="K47" s="72">
        <v>7.9384673133915708E-3</v>
      </c>
      <c r="L47" s="72">
        <v>3.2913826818287197</v>
      </c>
      <c r="M47" s="72">
        <v>0.11823347604327351</v>
      </c>
      <c r="N47" s="72">
        <v>2.7378836081758671</v>
      </c>
      <c r="O47" s="72">
        <v>0.43461071049407851</v>
      </c>
      <c r="P47" s="72">
        <v>184.37195645566487</v>
      </c>
      <c r="Q47" s="72">
        <v>3.5108809784808406E-15</v>
      </c>
      <c r="R47" s="72">
        <v>3.0999433178726354E-14</v>
      </c>
      <c r="S47" s="72">
        <v>3.7839136909404983E-3</v>
      </c>
      <c r="T47" s="72">
        <v>0.31723072219042237</v>
      </c>
      <c r="U47" s="72">
        <v>5.0799970680411499E-7</v>
      </c>
      <c r="V47" s="72">
        <v>2.7552906514735174E-5</v>
      </c>
      <c r="W47" s="72">
        <v>5.3203834886922799E-3</v>
      </c>
      <c r="X47" s="72">
        <v>162.60925638472241</v>
      </c>
      <c r="Y47" s="72">
        <v>1.1819542991689507</v>
      </c>
      <c r="Z47" s="72">
        <v>11.761513724757956</v>
      </c>
      <c r="AA47" s="72">
        <v>0.13798736732103925</v>
      </c>
      <c r="AB47" s="72">
        <v>3.999105421444459E-7</v>
      </c>
      <c r="AC47" s="73">
        <v>3.3853057989049362E-9</v>
      </c>
      <c r="AD47" s="65"/>
      <c r="AE47" s="71">
        <v>480</v>
      </c>
      <c r="AF47" s="72">
        <v>3</v>
      </c>
      <c r="AG47" s="72">
        <v>1400</v>
      </c>
      <c r="AH47" s="72">
        <v>37</v>
      </c>
      <c r="AI47" s="72">
        <v>17</v>
      </c>
      <c r="AJ47" s="72">
        <v>26</v>
      </c>
      <c r="AK47" s="72">
        <v>98</v>
      </c>
      <c r="AL47" s="72">
        <v>18</v>
      </c>
      <c r="AM47" s="72">
        <v>0</v>
      </c>
      <c r="AN47" s="72">
        <v>670</v>
      </c>
      <c r="AO47" s="72">
        <v>390</v>
      </c>
      <c r="AP47" s="72">
        <v>1500</v>
      </c>
      <c r="AQ47" s="72">
        <v>120</v>
      </c>
      <c r="AR47" s="72">
        <v>1500</v>
      </c>
      <c r="AS47" s="72">
        <v>0.5</v>
      </c>
      <c r="AT47" s="72">
        <v>2000</v>
      </c>
      <c r="AU47" s="72">
        <v>22.5</v>
      </c>
      <c r="AV47" s="72">
        <v>126</v>
      </c>
      <c r="AW47" s="72">
        <v>3.1</v>
      </c>
      <c r="AX47" s="72">
        <v>3</v>
      </c>
      <c r="AY47" s="72">
        <v>0</v>
      </c>
      <c r="AZ47" s="72">
        <v>1</v>
      </c>
      <c r="BA47" s="72">
        <v>1340</v>
      </c>
      <c r="BB47" s="72">
        <v>12.6</v>
      </c>
      <c r="BC47" s="72">
        <v>0.8</v>
      </c>
      <c r="BD47" s="72">
        <v>0</v>
      </c>
      <c r="BE47" s="72">
        <v>12.9</v>
      </c>
      <c r="BF47" s="73">
        <v>12</v>
      </c>
    </row>
    <row r="48" spans="1:58" x14ac:dyDescent="0.35">
      <c r="A48" s="4" t="s">
        <v>41</v>
      </c>
      <c r="B48" s="101">
        <v>0.81459230212404321</v>
      </c>
      <c r="C48" s="102">
        <v>1.1628833738086937</v>
      </c>
      <c r="D48" s="102">
        <v>1.6558391444232632</v>
      </c>
      <c r="E48" s="102">
        <v>1.1424348192187258E-2</v>
      </c>
      <c r="F48" s="102">
        <v>3.2450063069072342E-4</v>
      </c>
      <c r="G48" s="72">
        <v>9.5376015951536763E-6</v>
      </c>
      <c r="H48" s="72">
        <v>3.1029355603919782</v>
      </c>
      <c r="I48" s="72">
        <v>9.6225325014302943</v>
      </c>
      <c r="J48" s="72">
        <v>7.0194165973632205E-2</v>
      </c>
      <c r="K48" s="72">
        <v>1.1230521100937575E-4</v>
      </c>
      <c r="L48" s="72">
        <v>1.8183029702816493</v>
      </c>
      <c r="M48" s="72">
        <v>0.16246382503457049</v>
      </c>
      <c r="N48" s="72">
        <v>1.5858807629213114</v>
      </c>
      <c r="O48" s="72">
        <v>6.9958383139120159E-2</v>
      </c>
      <c r="P48" s="72">
        <v>93.446319148784866</v>
      </c>
      <c r="Q48" s="72">
        <v>4.3790860882484431E-15</v>
      </c>
      <c r="R48" s="72">
        <v>3.896180723168992E-14</v>
      </c>
      <c r="S48" s="72">
        <v>2.9067236728578531E-3</v>
      </c>
      <c r="T48" s="72">
        <v>6.7288446885056294E-2</v>
      </c>
      <c r="U48" s="72">
        <v>1.0709979739061638E-7</v>
      </c>
      <c r="V48" s="72">
        <v>6.3730189288135741E-6</v>
      </c>
      <c r="W48" s="72">
        <v>6.0169296504540611E-3</v>
      </c>
      <c r="X48" s="72">
        <v>1701.8284291363775</v>
      </c>
      <c r="Y48" s="72">
        <v>14.371572908576264</v>
      </c>
      <c r="Z48" s="72">
        <v>21.8369853630387</v>
      </c>
      <c r="AA48" s="72">
        <v>1.2544922590923155</v>
      </c>
      <c r="AB48" s="72">
        <v>1.9742459799339065E-6</v>
      </c>
      <c r="AC48" s="73">
        <v>9.4297218187329357E-9</v>
      </c>
      <c r="AD48" s="65"/>
      <c r="AE48" s="71">
        <v>200</v>
      </c>
      <c r="AF48" s="72">
        <v>70</v>
      </c>
      <c r="AG48" s="72">
        <v>400</v>
      </c>
      <c r="AH48" s="72">
        <v>1</v>
      </c>
      <c r="AI48" s="72">
        <v>3</v>
      </c>
      <c r="AJ48" s="72">
        <v>0</v>
      </c>
      <c r="AK48" s="72">
        <v>5</v>
      </c>
      <c r="AL48" s="72">
        <v>4</v>
      </c>
      <c r="AM48" s="72">
        <v>22</v>
      </c>
      <c r="AN48" s="72">
        <v>311</v>
      </c>
      <c r="AO48" s="72">
        <v>10</v>
      </c>
      <c r="AP48" s="72">
        <v>1500</v>
      </c>
      <c r="AQ48" s="72">
        <v>120</v>
      </c>
      <c r="AR48" s="72">
        <v>20</v>
      </c>
      <c r="AS48" s="72">
        <v>3.9000000000000004</v>
      </c>
      <c r="AT48" s="72">
        <v>230</v>
      </c>
      <c r="AU48" s="72">
        <v>1.6</v>
      </c>
      <c r="AV48" s="72">
        <v>7</v>
      </c>
      <c r="AW48" s="72">
        <v>0.2</v>
      </c>
      <c r="AX48" s="72">
        <v>70</v>
      </c>
      <c r="AY48" s="72">
        <v>0</v>
      </c>
      <c r="AZ48" s="72">
        <v>0.2</v>
      </c>
      <c r="BA48" s="72">
        <v>0</v>
      </c>
      <c r="BB48" s="72">
        <v>0</v>
      </c>
      <c r="BC48" s="72">
        <v>0.4</v>
      </c>
      <c r="BD48" s="72">
        <v>579</v>
      </c>
      <c r="BE48" s="72">
        <v>2</v>
      </c>
      <c r="BF48" s="73">
        <v>1</v>
      </c>
    </row>
    <row r="49" spans="1:58" x14ac:dyDescent="0.35">
      <c r="A49" s="4" t="s">
        <v>42</v>
      </c>
      <c r="B49" s="101">
        <v>0.51559306968809493</v>
      </c>
      <c r="C49" s="102">
        <v>0.15412598074417783</v>
      </c>
      <c r="D49" s="102">
        <v>0.25136472538772431</v>
      </c>
      <c r="E49" s="102">
        <v>4.2958633591884529E-3</v>
      </c>
      <c r="F49" s="102">
        <v>2.9287202637887826E-4</v>
      </c>
      <c r="G49" s="72">
        <v>2.0390619923067495E-6</v>
      </c>
      <c r="H49" s="72">
        <v>3.9447972148058588</v>
      </c>
      <c r="I49" s="72">
        <v>6.3825519769435815</v>
      </c>
      <c r="J49" s="72">
        <v>6.2745839404561811E-3</v>
      </c>
      <c r="K49" s="72">
        <v>7.9037120116118802E-5</v>
      </c>
      <c r="L49" s="72">
        <v>0.35873629875626384</v>
      </c>
      <c r="M49" s="72">
        <v>0.1073715733685396</v>
      </c>
      <c r="N49" s="72">
        <v>0.21409192031891247</v>
      </c>
      <c r="O49" s="72">
        <v>3.7272805068811775E-2</v>
      </c>
      <c r="P49" s="72">
        <v>18.879501431873976</v>
      </c>
      <c r="Q49" s="72">
        <v>5.9272000893095788E-16</v>
      </c>
      <c r="R49" s="72">
        <v>5.2102332931710872E-15</v>
      </c>
      <c r="S49" s="72">
        <v>2.344938826774392E-3</v>
      </c>
      <c r="T49" s="72">
        <v>2.4058258996315057E-2</v>
      </c>
      <c r="U49" s="72">
        <v>4.3497465168988038E-8</v>
      </c>
      <c r="V49" s="72">
        <v>3.4315204306941845E-6</v>
      </c>
      <c r="W49" s="72">
        <v>3.4899364102918998E-3</v>
      </c>
      <c r="X49" s="72">
        <v>971.36240519401622</v>
      </c>
      <c r="Y49" s="72">
        <v>3.9155633591854215</v>
      </c>
      <c r="Z49" s="72">
        <v>26.444010725734696</v>
      </c>
      <c r="AA49" s="72">
        <v>0.24236090343229655</v>
      </c>
      <c r="AB49" s="72">
        <v>4.5328788285090271E-6</v>
      </c>
      <c r="AC49" s="73">
        <v>7.5255959127475488E-10</v>
      </c>
      <c r="AD49" s="65"/>
      <c r="AE49" s="71">
        <v>150</v>
      </c>
      <c r="AF49" s="72">
        <v>113</v>
      </c>
      <c r="AG49" s="72">
        <v>520</v>
      </c>
      <c r="AH49" s="72">
        <v>0</v>
      </c>
      <c r="AI49" s="72">
        <v>1</v>
      </c>
      <c r="AJ49" s="72">
        <v>0</v>
      </c>
      <c r="AK49" s="72">
        <v>2</v>
      </c>
      <c r="AL49" s="72">
        <v>3</v>
      </c>
      <c r="AM49" s="72">
        <v>14</v>
      </c>
      <c r="AN49" s="72">
        <v>78</v>
      </c>
      <c r="AO49" s="72">
        <v>14</v>
      </c>
      <c r="AP49" s="72">
        <v>1500</v>
      </c>
      <c r="AQ49" s="72">
        <v>150</v>
      </c>
      <c r="AR49" s="72">
        <v>20</v>
      </c>
      <c r="AS49" s="72">
        <v>2.1</v>
      </c>
      <c r="AT49" s="72">
        <v>110</v>
      </c>
      <c r="AU49" s="72">
        <v>1.5</v>
      </c>
      <c r="AV49" s="72">
        <v>4</v>
      </c>
      <c r="AW49" s="72">
        <v>0.2</v>
      </c>
      <c r="AX49" s="72">
        <v>113</v>
      </c>
      <c r="AY49" s="72">
        <v>0</v>
      </c>
      <c r="AZ49" s="72">
        <v>0.6</v>
      </c>
      <c r="BA49" s="72">
        <v>80</v>
      </c>
      <c r="BB49" s="72">
        <v>0</v>
      </c>
      <c r="BC49" s="72">
        <v>0.70000000000000007</v>
      </c>
      <c r="BD49" s="72">
        <v>495</v>
      </c>
      <c r="BE49" s="72">
        <v>1</v>
      </c>
      <c r="BF49" s="73">
        <v>1</v>
      </c>
    </row>
    <row r="50" spans="1:58" x14ac:dyDescent="0.35">
      <c r="A50" s="4" t="s">
        <v>43</v>
      </c>
      <c r="B50" s="101">
        <v>0.121509354702243</v>
      </c>
      <c r="C50" s="102">
        <v>0.34853653034315907</v>
      </c>
      <c r="D50" s="102">
        <v>0.41265724947692528</v>
      </c>
      <c r="E50" s="102">
        <v>8.495587889230555E-4</v>
      </c>
      <c r="F50" s="102">
        <v>2.1090804454701644E-5</v>
      </c>
      <c r="G50" s="72">
        <v>8.2119172106060183E-7</v>
      </c>
      <c r="H50" s="72">
        <v>0.71868794052283014</v>
      </c>
      <c r="I50" s="72">
        <v>1.3529850213250623</v>
      </c>
      <c r="J50" s="72">
        <v>9.6042835737375539E-3</v>
      </c>
      <c r="K50" s="72">
        <v>9.3285810222029244E-6</v>
      </c>
      <c r="L50" s="72">
        <v>0.4675706735234228</v>
      </c>
      <c r="M50" s="72">
        <v>5.4913430577155226E-2</v>
      </c>
      <c r="N50" s="72">
        <v>0.40916269506789449</v>
      </c>
      <c r="O50" s="72">
        <v>3.4945532100282032E-3</v>
      </c>
      <c r="P50" s="72">
        <v>23.024357696708886</v>
      </c>
      <c r="Q50" s="72">
        <v>6.8166730247361831E-16</v>
      </c>
      <c r="R50" s="72">
        <v>6.9828790452827441E-15</v>
      </c>
      <c r="S50" s="72">
        <v>9.7763249592386576E-4</v>
      </c>
      <c r="T50" s="72">
        <v>5.3914456630791844E-3</v>
      </c>
      <c r="U50" s="72">
        <v>8.973305988596629E-9</v>
      </c>
      <c r="V50" s="72">
        <v>1.0318166672747976E-6</v>
      </c>
      <c r="W50" s="72">
        <v>6.7537362981813661E-4</v>
      </c>
      <c r="X50" s="72">
        <v>116.20016769387338</v>
      </c>
      <c r="Y50" s="72">
        <v>0.39597383906978512</v>
      </c>
      <c r="Z50" s="72">
        <v>-0.11912501650957596</v>
      </c>
      <c r="AA50" s="72">
        <v>9.7500610613315553E-3</v>
      </c>
      <c r="AB50" s="72">
        <v>-4.3197768178189171E-7</v>
      </c>
      <c r="AC50" s="73">
        <v>8.9657682069469029E-11</v>
      </c>
      <c r="AD50" s="65"/>
      <c r="AE50" s="71">
        <v>50</v>
      </c>
      <c r="AF50" s="72">
        <v>117</v>
      </c>
      <c r="AG50" s="72">
        <v>550</v>
      </c>
      <c r="AH50" s="72">
        <v>0</v>
      </c>
      <c r="AI50" s="72">
        <v>1</v>
      </c>
      <c r="AJ50" s="72">
        <v>1</v>
      </c>
      <c r="AK50" s="72">
        <v>3</v>
      </c>
      <c r="AL50" s="72">
        <v>2</v>
      </c>
      <c r="AM50" s="72">
        <v>21</v>
      </c>
      <c r="AN50" s="72">
        <v>130</v>
      </c>
      <c r="AO50" s="72">
        <v>8</v>
      </c>
      <c r="AP50" s="72">
        <v>1200</v>
      </c>
      <c r="AQ50" s="72">
        <v>40</v>
      </c>
      <c r="AR50" s="72">
        <v>40</v>
      </c>
      <c r="AS50" s="72">
        <v>0.89999999999999991</v>
      </c>
      <c r="AT50" s="72">
        <v>90</v>
      </c>
      <c r="AU50" s="72">
        <v>0.89999999999999991</v>
      </c>
      <c r="AV50" s="72">
        <v>3</v>
      </c>
      <c r="AW50" s="72">
        <v>0.1</v>
      </c>
      <c r="AX50" s="72">
        <v>116</v>
      </c>
      <c r="AY50" s="72">
        <v>0</v>
      </c>
      <c r="AZ50" s="72">
        <v>0.2</v>
      </c>
      <c r="BA50" s="72">
        <v>40</v>
      </c>
      <c r="BB50" s="72">
        <v>0</v>
      </c>
      <c r="BC50" s="72">
        <v>0.4</v>
      </c>
      <c r="BD50" s="72">
        <v>70</v>
      </c>
      <c r="BE50" s="72">
        <v>5</v>
      </c>
      <c r="BF50" s="73">
        <v>1</v>
      </c>
    </row>
    <row r="51" spans="1:58" x14ac:dyDescent="0.35">
      <c r="A51" s="4" t="s">
        <v>44</v>
      </c>
      <c r="B51" s="101">
        <v>0.29145901010663361</v>
      </c>
      <c r="C51" s="102">
        <v>17.514557216888598</v>
      </c>
      <c r="D51" s="102">
        <v>0.64729160052040369</v>
      </c>
      <c r="E51" s="102">
        <v>2.8288965530574644E-3</v>
      </c>
      <c r="F51" s="102">
        <v>1.4234783478623382E-4</v>
      </c>
      <c r="G51" s="72">
        <v>3.2357477741155964E-6</v>
      </c>
      <c r="H51" s="72">
        <v>3.8427833734883343</v>
      </c>
      <c r="I51" s="72">
        <v>4.2634328164665307</v>
      </c>
      <c r="J51" s="72">
        <v>0.28912643338304406</v>
      </c>
      <c r="K51" s="72">
        <v>3.9565668279714476E-5</v>
      </c>
      <c r="L51" s="72">
        <v>0.70794201810119073</v>
      </c>
      <c r="M51" s="72">
        <v>6.0650419628434316E-2</v>
      </c>
      <c r="N51" s="72">
        <v>0.63726366656661382</v>
      </c>
      <c r="O51" s="72">
        <v>1.0027933953789901E-2</v>
      </c>
      <c r="P51" s="72">
        <v>36.231082551618414</v>
      </c>
      <c r="Q51" s="72">
        <v>1.0783830381309477E-15</v>
      </c>
      <c r="R51" s="72">
        <v>1.092497443139948E-14</v>
      </c>
      <c r="S51" s="72">
        <v>1.8920996704564143E-5</v>
      </c>
      <c r="T51" s="72">
        <v>1.7016690933358929E-2</v>
      </c>
      <c r="U51" s="72">
        <v>3.596911723645299E-8</v>
      </c>
      <c r="V51" s="72">
        <v>1.1328618042484429E-6</v>
      </c>
      <c r="W51" s="72">
        <v>1.5729735552059449E-3</v>
      </c>
      <c r="X51" s="72">
        <v>964.69852567903376</v>
      </c>
      <c r="Y51" s="72">
        <v>3.4977660150373673</v>
      </c>
      <c r="Z51" s="72">
        <v>6.3121078108531137</v>
      </c>
      <c r="AA51" s="72">
        <v>6.7086955582536925E-2</v>
      </c>
      <c r="AB51" s="72">
        <v>1.614315200132599E-7</v>
      </c>
      <c r="AC51" s="73">
        <v>3.5597906015029509E-10</v>
      </c>
      <c r="AD51" s="65"/>
      <c r="AE51" s="71">
        <v>160</v>
      </c>
      <c r="AF51" s="72">
        <v>100</v>
      </c>
      <c r="AG51" s="72">
        <v>480</v>
      </c>
      <c r="AH51" s="72">
        <v>0</v>
      </c>
      <c r="AI51" s="72">
        <v>0</v>
      </c>
      <c r="AJ51" s="72">
        <v>0</v>
      </c>
      <c r="AK51" s="72">
        <v>1</v>
      </c>
      <c r="AL51" s="72">
        <v>4</v>
      </c>
      <c r="AM51" s="72">
        <v>21</v>
      </c>
      <c r="AN51" s="72">
        <v>54</v>
      </c>
      <c r="AO51" s="72">
        <v>5</v>
      </c>
      <c r="AP51" s="72">
        <v>3200</v>
      </c>
      <c r="AQ51" s="72">
        <v>100</v>
      </c>
      <c r="AR51" s="72">
        <v>20</v>
      </c>
      <c r="AS51" s="72">
        <v>4.2</v>
      </c>
      <c r="AT51" s="72">
        <v>200</v>
      </c>
      <c r="AU51" s="72">
        <v>2</v>
      </c>
      <c r="AV51" s="72">
        <v>8</v>
      </c>
      <c r="AW51" s="72">
        <v>0.4</v>
      </c>
      <c r="AX51" s="72">
        <v>100</v>
      </c>
      <c r="AY51" s="72">
        <v>0</v>
      </c>
      <c r="AZ51" s="72">
        <v>0.3</v>
      </c>
      <c r="BA51" s="72">
        <v>3810</v>
      </c>
      <c r="BB51" s="72">
        <v>0</v>
      </c>
      <c r="BC51" s="72">
        <v>0.6</v>
      </c>
      <c r="BD51" s="72">
        <v>47</v>
      </c>
      <c r="BE51" s="72">
        <v>7</v>
      </c>
      <c r="BF51" s="73">
        <v>1</v>
      </c>
    </row>
    <row r="52" spans="1:58" x14ac:dyDescent="0.35">
      <c r="A52" s="4" t="s">
        <v>45</v>
      </c>
      <c r="B52" s="101">
        <v>0.49694423256074238</v>
      </c>
      <c r="C52" s="102">
        <v>3.9931200061126559</v>
      </c>
      <c r="D52" s="102">
        <v>0.30626777282228851</v>
      </c>
      <c r="E52" s="102">
        <v>4.7537545353968117E-3</v>
      </c>
      <c r="F52" s="102">
        <v>1.6505573371430941E-4</v>
      </c>
      <c r="G52" s="72">
        <v>2.0391984293585228E-6</v>
      </c>
      <c r="H52" s="72">
        <v>4.6534039213927691</v>
      </c>
      <c r="I52" s="72">
        <v>6.0510082452969494</v>
      </c>
      <c r="J52" s="72">
        <v>3.2136680009082826E-2</v>
      </c>
      <c r="K52" s="72">
        <v>4.7954783153534046E-4</v>
      </c>
      <c r="L52" s="72">
        <v>0.33293467266231852</v>
      </c>
      <c r="M52" s="72">
        <v>2.6666899840030043E-2</v>
      </c>
      <c r="N52" s="72">
        <v>0.30519259650350583</v>
      </c>
      <c r="O52" s="72">
        <v>1.0751763187825424E-3</v>
      </c>
      <c r="P52" s="72">
        <v>18.299869002775488</v>
      </c>
      <c r="Q52" s="72">
        <v>5.6239022897277798E-16</v>
      </c>
      <c r="R52" s="72">
        <v>5.2880256673143223E-15</v>
      </c>
      <c r="S52" s="72">
        <v>1.2397068012422071E-3</v>
      </c>
      <c r="T52" s="72">
        <v>2.7536535770760217E-2</v>
      </c>
      <c r="U52" s="72">
        <v>4.840057578128996E-8</v>
      </c>
      <c r="V52" s="72">
        <v>2.7271871039565579E-6</v>
      </c>
      <c r="W52" s="72">
        <v>3.8709260815858286E-3</v>
      </c>
      <c r="X52" s="72">
        <v>969.69851253129741</v>
      </c>
      <c r="Y52" s="72">
        <v>0.14810131814683775</v>
      </c>
      <c r="Z52" s="72">
        <v>8.2525266909625632</v>
      </c>
      <c r="AA52" s="72">
        <v>2.7173065102409067E-2</v>
      </c>
      <c r="AB52" s="72">
        <v>1.6787468451841358E-8</v>
      </c>
      <c r="AC52" s="73">
        <v>2.62146913310014E-10</v>
      </c>
      <c r="AD52" s="65"/>
      <c r="AE52" s="71">
        <v>80</v>
      </c>
      <c r="AF52" s="72">
        <v>210</v>
      </c>
      <c r="AG52" s="72">
        <v>950</v>
      </c>
      <c r="AH52" s="72">
        <v>0</v>
      </c>
      <c r="AI52" s="72">
        <v>1</v>
      </c>
      <c r="AJ52" s="72">
        <v>1</v>
      </c>
      <c r="AK52" s="72">
        <v>3</v>
      </c>
      <c r="AL52" s="72">
        <v>4</v>
      </c>
      <c r="AM52" s="72">
        <v>20</v>
      </c>
      <c r="AN52" s="72">
        <v>215</v>
      </c>
      <c r="AO52" s="72">
        <v>20</v>
      </c>
      <c r="AP52" s="72">
        <v>3900</v>
      </c>
      <c r="AQ52" s="72">
        <v>300</v>
      </c>
      <c r="AR52" s="72">
        <v>10</v>
      </c>
      <c r="AS52" s="72">
        <v>6.1</v>
      </c>
      <c r="AT52" s="72">
        <v>220</v>
      </c>
      <c r="AU52" s="72">
        <v>2.3000000000000003</v>
      </c>
      <c r="AV52" s="72">
        <v>11</v>
      </c>
      <c r="AW52" s="72">
        <v>0.3</v>
      </c>
      <c r="AX52" s="72">
        <v>172</v>
      </c>
      <c r="AY52" s="72">
        <v>0</v>
      </c>
      <c r="AZ52" s="72">
        <v>0.5</v>
      </c>
      <c r="BA52" s="72">
        <v>150</v>
      </c>
      <c r="BB52" s="72">
        <v>0</v>
      </c>
      <c r="BC52" s="72">
        <v>2.8000000000000003</v>
      </c>
      <c r="BD52" s="72">
        <v>130</v>
      </c>
      <c r="BE52" s="72">
        <v>2.9</v>
      </c>
      <c r="BF52" s="73">
        <v>2</v>
      </c>
    </row>
    <row r="53" spans="1:58" x14ac:dyDescent="0.35">
      <c r="A53" s="4" t="s">
        <v>46</v>
      </c>
      <c r="B53" s="101">
        <v>0.10506181200605999</v>
      </c>
      <c r="C53" s="102">
        <v>0.27195167048147001</v>
      </c>
      <c r="D53" s="102">
        <v>0.43997803960310677</v>
      </c>
      <c r="E53" s="102">
        <v>8.6576194287418741E-4</v>
      </c>
      <c r="F53" s="102">
        <v>2.4523196005289577E-5</v>
      </c>
      <c r="G53" s="72">
        <v>6.3689668234322773E-7</v>
      </c>
      <c r="H53" s="72">
        <v>0.72273132067517021</v>
      </c>
      <c r="I53" s="72">
        <v>1.1395321136331855</v>
      </c>
      <c r="J53" s="72">
        <v>8.4591691768418509E-3</v>
      </c>
      <c r="K53" s="72">
        <v>1.4141492158253822E-5</v>
      </c>
      <c r="L53" s="72">
        <v>0.49630821809192899</v>
      </c>
      <c r="M53" s="72">
        <v>5.6330179610152874E-2</v>
      </c>
      <c r="N53" s="72">
        <v>0.43795282386151763</v>
      </c>
      <c r="O53" s="72">
        <v>2.0252199596762495E-3</v>
      </c>
      <c r="P53" s="72">
        <v>24.39680120277573</v>
      </c>
      <c r="Q53" s="72">
        <v>7.2177751753632627E-16</v>
      </c>
      <c r="R53" s="72">
        <v>7.3595473683439324E-15</v>
      </c>
      <c r="S53" s="72">
        <v>1.0164801575848115E-3</v>
      </c>
      <c r="T53" s="72">
        <v>5.5708946194275291E-3</v>
      </c>
      <c r="U53" s="72">
        <v>9.5701257354067161E-9</v>
      </c>
      <c r="V53" s="72">
        <v>1.0410539368217506E-6</v>
      </c>
      <c r="W53" s="72">
        <v>5.5757575334927981E-4</v>
      </c>
      <c r="X53" s="72">
        <v>102.66998597463221</v>
      </c>
      <c r="Y53" s="72">
        <v>0.43951566473611614</v>
      </c>
      <c r="Z53" s="72">
        <v>2.3491391502500902E-2</v>
      </c>
      <c r="AA53" s="72">
        <v>1.2567959916797928E-2</v>
      </c>
      <c r="AB53" s="72">
        <v>-3.1859954643303157E-7</v>
      </c>
      <c r="AC53" s="73">
        <v>8.0560367470899514E-11</v>
      </c>
      <c r="AD53" s="65"/>
      <c r="AE53" s="71">
        <v>100</v>
      </c>
      <c r="AF53" s="72">
        <v>122</v>
      </c>
      <c r="AG53" s="72">
        <v>580</v>
      </c>
      <c r="AH53" s="72">
        <v>1</v>
      </c>
      <c r="AI53" s="72">
        <v>1</v>
      </c>
      <c r="AJ53" s="72">
        <v>0</v>
      </c>
      <c r="AK53" s="72">
        <v>3</v>
      </c>
      <c r="AL53" s="72">
        <v>2</v>
      </c>
      <c r="AM53" s="72">
        <v>23</v>
      </c>
      <c r="AN53" s="72">
        <v>100</v>
      </c>
      <c r="AO53" s="72">
        <v>8</v>
      </c>
      <c r="AP53" s="72">
        <v>1300</v>
      </c>
      <c r="AQ53" s="72">
        <v>70</v>
      </c>
      <c r="AR53" s="72">
        <v>20</v>
      </c>
      <c r="AS53" s="72">
        <v>1.7999999999999998</v>
      </c>
      <c r="AT53" s="72">
        <v>130</v>
      </c>
      <c r="AU53" s="72">
        <v>1</v>
      </c>
      <c r="AV53" s="72">
        <v>4</v>
      </c>
      <c r="AW53" s="72">
        <v>0.2</v>
      </c>
      <c r="AX53" s="72">
        <v>122</v>
      </c>
      <c r="AY53" s="72">
        <v>0</v>
      </c>
      <c r="AZ53" s="72">
        <v>0.1</v>
      </c>
      <c r="BA53" s="72">
        <v>10</v>
      </c>
      <c r="BB53" s="72">
        <v>0</v>
      </c>
      <c r="BC53" s="72">
        <v>0.3</v>
      </c>
      <c r="BD53" s="72">
        <v>46</v>
      </c>
      <c r="BE53" s="72">
        <v>5</v>
      </c>
      <c r="BF53" s="73">
        <v>1</v>
      </c>
    </row>
    <row r="54" spans="1:58" x14ac:dyDescent="0.35">
      <c r="A54" s="4" t="s">
        <v>47</v>
      </c>
      <c r="B54" s="101">
        <v>1.0958285188547381</v>
      </c>
      <c r="C54" s="102">
        <v>26.206406671748596</v>
      </c>
      <c r="D54" s="102">
        <v>5.3422890352231915</v>
      </c>
      <c r="E54" s="102">
        <v>1.3957962917718262E-2</v>
      </c>
      <c r="F54" s="102">
        <v>4.5907449706588473E-4</v>
      </c>
      <c r="G54" s="72">
        <v>5.2657624398474813E-6</v>
      </c>
      <c r="H54" s="72">
        <v>5.4051649097549648</v>
      </c>
      <c r="I54" s="72">
        <v>12.597947648793131</v>
      </c>
      <c r="J54" s="72">
        <v>0.47510901932659783</v>
      </c>
      <c r="K54" s="72">
        <v>1.6926418084863148E-4</v>
      </c>
      <c r="L54" s="72">
        <v>5.5725305885794096</v>
      </c>
      <c r="M54" s="72">
        <v>0.2302416288266457</v>
      </c>
      <c r="N54" s="72">
        <v>5.3119033601597119</v>
      </c>
      <c r="O54" s="72">
        <v>3.0385738760958556E-2</v>
      </c>
      <c r="P54" s="72">
        <v>280.49138698500656</v>
      </c>
      <c r="Q54" s="72">
        <v>1.0034576903492898E-14</v>
      </c>
      <c r="R54" s="72">
        <v>9.8199980717880051E-14</v>
      </c>
      <c r="S54" s="72">
        <v>2.082475247920608E-3</v>
      </c>
      <c r="T54" s="72">
        <v>8.8083068643437207E-2</v>
      </c>
      <c r="U54" s="72">
        <v>1.3818180819314599E-7</v>
      </c>
      <c r="V54" s="72">
        <v>9.4777855317119425E-6</v>
      </c>
      <c r="W54" s="72">
        <v>7.0486095549980943E-3</v>
      </c>
      <c r="X54" s="72">
        <v>2277.0426834725381</v>
      </c>
      <c r="Y54" s="72">
        <v>21.686763583170691</v>
      </c>
      <c r="Z54" s="72">
        <v>22.226071199446793</v>
      </c>
      <c r="AA54" s="72">
        <v>0.71503809832039378</v>
      </c>
      <c r="AB54" s="72">
        <v>2.3948907104941812E-6</v>
      </c>
      <c r="AC54" s="73">
        <v>2.294876669283488E-9</v>
      </c>
      <c r="AD54" s="65"/>
      <c r="AE54" s="71">
        <v>170</v>
      </c>
      <c r="AF54" s="72">
        <v>153</v>
      </c>
      <c r="AG54" s="72">
        <v>740</v>
      </c>
      <c r="AH54" s="72">
        <v>1</v>
      </c>
      <c r="AI54" s="72">
        <v>2</v>
      </c>
      <c r="AJ54" s="72">
        <v>1</v>
      </c>
      <c r="AK54" s="72">
        <v>5</v>
      </c>
      <c r="AL54" s="72">
        <v>4</v>
      </c>
      <c r="AM54" s="72">
        <v>17</v>
      </c>
      <c r="AN54" s="72">
        <v>150</v>
      </c>
      <c r="AO54" s="72">
        <v>10</v>
      </c>
      <c r="AP54" s="72">
        <v>2500</v>
      </c>
      <c r="AQ54" s="72">
        <v>130</v>
      </c>
      <c r="AR54" s="72">
        <v>30</v>
      </c>
      <c r="AS54" s="72">
        <v>2.2000000000000002</v>
      </c>
      <c r="AT54" s="72">
        <v>170</v>
      </c>
      <c r="AU54" s="72">
        <v>1.6</v>
      </c>
      <c r="AV54" s="72">
        <v>13</v>
      </c>
      <c r="AW54" s="72">
        <v>0.4</v>
      </c>
      <c r="AX54" s="72">
        <v>153</v>
      </c>
      <c r="AY54" s="72">
        <v>0</v>
      </c>
      <c r="AZ54" s="72">
        <v>0.3</v>
      </c>
      <c r="BA54" s="72">
        <v>70</v>
      </c>
      <c r="BB54" s="72">
        <v>0</v>
      </c>
      <c r="BC54" s="72">
        <v>0.5</v>
      </c>
      <c r="BD54" s="72">
        <v>48</v>
      </c>
      <c r="BE54" s="72">
        <v>1</v>
      </c>
      <c r="BF54" s="73">
        <v>1</v>
      </c>
    </row>
    <row r="55" spans="1:58" x14ac:dyDescent="0.35">
      <c r="A55" s="4" t="s">
        <v>48</v>
      </c>
      <c r="B55" s="101">
        <v>0.86305161669469643</v>
      </c>
      <c r="C55" s="102">
        <v>2.5826940478291887</v>
      </c>
      <c r="D55" s="102">
        <v>0.35994421915973929</v>
      </c>
      <c r="E55" s="102">
        <v>5.9313771322430766E-3</v>
      </c>
      <c r="F55" s="102">
        <v>2.229637483124088E-4</v>
      </c>
      <c r="G55" s="72">
        <v>4.8613803982692438E-6</v>
      </c>
      <c r="H55" s="72">
        <v>4.950788270711806</v>
      </c>
      <c r="I55" s="72">
        <v>11.110030942324601</v>
      </c>
      <c r="J55" s="72">
        <v>7.7074450886117085E-2</v>
      </c>
      <c r="K55" s="72">
        <v>9.7855044580278478E-5</v>
      </c>
      <c r="L55" s="72">
        <v>0.39672074395513846</v>
      </c>
      <c r="M55" s="72">
        <v>3.6776524795399057E-2</v>
      </c>
      <c r="N55" s="72">
        <v>0.35988926115345399</v>
      </c>
      <c r="O55" s="72">
        <v>5.4958006285245204E-5</v>
      </c>
      <c r="P55" s="72">
        <v>21.503188629115197</v>
      </c>
      <c r="Q55" s="72">
        <v>5.8695120607147386E-16</v>
      </c>
      <c r="R55" s="72">
        <v>5.9993968654214483E-15</v>
      </c>
      <c r="S55" s="72">
        <v>5.0339766551541713E-4</v>
      </c>
      <c r="T55" s="72">
        <v>2.6259221921972654E-2</v>
      </c>
      <c r="U55" s="72">
        <v>4.7792784210134138E-8</v>
      </c>
      <c r="V55" s="72">
        <v>2.0789285614786311E-6</v>
      </c>
      <c r="W55" s="72">
        <v>5.6945862416309927E-3</v>
      </c>
      <c r="X55" s="72">
        <v>3275.2417658859049</v>
      </c>
      <c r="Y55" s="72">
        <v>6.2392250640330438E-2</v>
      </c>
      <c r="Z55" s="72">
        <v>13.423141376724592</v>
      </c>
      <c r="AA55" s="72">
        <v>1.5848943928089435E-3</v>
      </c>
      <c r="AB55" s="72">
        <v>5.6658519270524458E-7</v>
      </c>
      <c r="AC55" s="73">
        <v>2.5146253217694522E-10</v>
      </c>
      <c r="AD55" s="65"/>
      <c r="AE55" s="71">
        <v>270</v>
      </c>
      <c r="AF55" s="72">
        <v>99</v>
      </c>
      <c r="AG55" s="72">
        <v>540</v>
      </c>
      <c r="AH55" s="72">
        <v>0</v>
      </c>
      <c r="AI55" s="72">
        <v>0</v>
      </c>
      <c r="AJ55" s="72">
        <v>0</v>
      </c>
      <c r="AK55" s="72">
        <v>6</v>
      </c>
      <c r="AL55" s="72">
        <v>4</v>
      </c>
      <c r="AM55" s="72">
        <v>25</v>
      </c>
      <c r="AN55" s="72">
        <v>370</v>
      </c>
      <c r="AO55" s="72">
        <v>10</v>
      </c>
      <c r="AP55" s="72">
        <v>2900</v>
      </c>
      <c r="AQ55" s="72">
        <v>170</v>
      </c>
      <c r="AR55" s="72">
        <v>40</v>
      </c>
      <c r="AS55" s="72">
        <v>3.1</v>
      </c>
      <c r="AT55" s="72">
        <v>370</v>
      </c>
      <c r="AU55" s="72">
        <v>2</v>
      </c>
      <c r="AV55" s="72">
        <v>11</v>
      </c>
      <c r="AW55" s="72">
        <v>0.3</v>
      </c>
      <c r="AX55" s="72">
        <v>98</v>
      </c>
      <c r="AY55" s="72">
        <v>0</v>
      </c>
      <c r="AZ55" s="72">
        <v>0.1</v>
      </c>
      <c r="BA55" s="72">
        <v>80</v>
      </c>
      <c r="BB55" s="72">
        <v>0</v>
      </c>
      <c r="BC55" s="72">
        <v>0.6</v>
      </c>
      <c r="BD55" s="72">
        <v>783</v>
      </c>
      <c r="BE55" s="72">
        <v>5</v>
      </c>
      <c r="BF55" s="73">
        <v>4</v>
      </c>
    </row>
    <row r="56" spans="1:58" x14ac:dyDescent="0.35">
      <c r="A56" s="4" t="s">
        <v>49</v>
      </c>
      <c r="B56" s="101">
        <v>0.86995244604454181</v>
      </c>
      <c r="C56" s="102">
        <v>10.137150179000685</v>
      </c>
      <c r="D56" s="102">
        <v>1.5799563389909457</v>
      </c>
      <c r="E56" s="102">
        <v>1.3150321019303236E-2</v>
      </c>
      <c r="F56" s="102">
        <v>9.858111558119034E-5</v>
      </c>
      <c r="G56" s="72">
        <v>1.1475662944601355E-5</v>
      </c>
      <c r="H56" s="72">
        <v>4.3981226613084274</v>
      </c>
      <c r="I56" s="72">
        <v>7.5208939431744124</v>
      </c>
      <c r="J56" s="72">
        <v>0.26299083145244778</v>
      </c>
      <c r="K56" s="72">
        <v>6.819286135303355E-5</v>
      </c>
      <c r="L56" s="72">
        <v>1.6836666256992388</v>
      </c>
      <c r="M56" s="72">
        <v>0.10371034521250047</v>
      </c>
      <c r="N56" s="72">
        <v>1.5686540574092467</v>
      </c>
      <c r="O56" s="72">
        <v>1.13022570830624E-2</v>
      </c>
      <c r="P56" s="72">
        <v>84.818662601394223</v>
      </c>
      <c r="Q56" s="72">
        <v>2.5303186741627187E-15</v>
      </c>
      <c r="R56" s="72">
        <v>2.5835174032066727E-14</v>
      </c>
      <c r="S56" s="72">
        <v>1.8295734377006307E-3</v>
      </c>
      <c r="T56" s="72">
        <v>8.7413255948029928E-2</v>
      </c>
      <c r="U56" s="72">
        <v>1.5178823997891722E-7</v>
      </c>
      <c r="V56" s="72">
        <v>9.863454698634278E-6</v>
      </c>
      <c r="W56" s="72">
        <v>3.6847634301795302E-3</v>
      </c>
      <c r="X56" s="72">
        <v>163.51689534934832</v>
      </c>
      <c r="Y56" s="72">
        <v>2.5300213996584828</v>
      </c>
      <c r="Z56" s="72">
        <v>11.180439866024164</v>
      </c>
      <c r="AA56" s="72">
        <v>0.26078995192072058</v>
      </c>
      <c r="AB56" s="72">
        <v>7.9068872747201767E-7</v>
      </c>
      <c r="AC56" s="73">
        <v>1.1147759293844509E-9</v>
      </c>
      <c r="AD56" s="65"/>
      <c r="AE56" s="71">
        <v>330</v>
      </c>
      <c r="AF56" s="72">
        <v>100</v>
      </c>
      <c r="AG56" s="72">
        <v>470</v>
      </c>
      <c r="AH56" s="72">
        <v>0</v>
      </c>
      <c r="AI56" s="72">
        <v>0</v>
      </c>
      <c r="AJ56" s="72">
        <v>0</v>
      </c>
      <c r="AK56" s="72">
        <v>2</v>
      </c>
      <c r="AL56" s="72">
        <v>4</v>
      </c>
      <c r="AM56" s="72">
        <v>14</v>
      </c>
      <c r="AN56" s="72">
        <v>176</v>
      </c>
      <c r="AO56" s="72">
        <v>8</v>
      </c>
      <c r="AP56" s="72">
        <v>1500</v>
      </c>
      <c r="AQ56" s="72">
        <v>110</v>
      </c>
      <c r="AR56" s="72">
        <v>30</v>
      </c>
      <c r="AS56" s="72">
        <v>3.4000000000000004</v>
      </c>
      <c r="AT56" s="72">
        <v>150</v>
      </c>
      <c r="AU56" s="72">
        <v>1.9</v>
      </c>
      <c r="AV56" s="72">
        <v>7</v>
      </c>
      <c r="AW56" s="72">
        <v>0.3</v>
      </c>
      <c r="AX56" s="72">
        <v>100</v>
      </c>
      <c r="AY56" s="72">
        <v>0</v>
      </c>
      <c r="AZ56" s="72">
        <v>1</v>
      </c>
      <c r="BA56" s="72">
        <v>300</v>
      </c>
      <c r="BB56" s="72">
        <v>0</v>
      </c>
      <c r="BC56" s="72">
        <v>0.5</v>
      </c>
      <c r="BD56" s="72">
        <v>367</v>
      </c>
      <c r="BE56" s="72">
        <v>5.5</v>
      </c>
      <c r="BF56" s="73">
        <v>1</v>
      </c>
    </row>
    <row r="57" spans="1:58" x14ac:dyDescent="0.35">
      <c r="A57" s="4" t="s">
        <v>50</v>
      </c>
      <c r="B57" s="101">
        <v>0.33775109579170831</v>
      </c>
      <c r="C57" s="102">
        <v>4.0277495826908627</v>
      </c>
      <c r="D57" s="102">
        <v>0.97166733955749351</v>
      </c>
      <c r="E57" s="102">
        <v>3.3697035641829377E-3</v>
      </c>
      <c r="F57" s="102">
        <v>1.9559627184083646E-4</v>
      </c>
      <c r="G57" s="72">
        <v>3.5437040283111934E-6</v>
      </c>
      <c r="H57" s="72">
        <v>2.8209963809372196</v>
      </c>
      <c r="I57" s="72">
        <v>4.5009202590292841</v>
      </c>
      <c r="J57" s="72">
        <v>0.29774112614763626</v>
      </c>
      <c r="K57" s="72">
        <v>6.5211536811491224E-4</v>
      </c>
      <c r="L57" s="72">
        <v>0.99073872093928161</v>
      </c>
      <c r="M57" s="72">
        <v>1.9071381381787947E-2</v>
      </c>
      <c r="N57" s="72">
        <v>0.97165801443910527</v>
      </c>
      <c r="O57" s="72">
        <v>9.3251183882579301E-6</v>
      </c>
      <c r="P57" s="72">
        <v>50.873120902820062</v>
      </c>
      <c r="Q57" s="72">
        <v>1.4142906931213236E-15</v>
      </c>
      <c r="R57" s="72">
        <v>1.4186902071041099E-14</v>
      </c>
      <c r="S57" s="72">
        <v>3.6073032121601925E-4</v>
      </c>
      <c r="T57" s="72">
        <v>1.773921089290717E-2</v>
      </c>
      <c r="U57" s="72">
        <v>3.0015354408507786E-8</v>
      </c>
      <c r="V57" s="72">
        <v>1.2078886814501239E-6</v>
      </c>
      <c r="W57" s="72">
        <v>2.9307029084797735E-3</v>
      </c>
      <c r="X57" s="72">
        <v>1148.2696510344474</v>
      </c>
      <c r="Y57" s="72">
        <v>0.23168955568640928</v>
      </c>
      <c r="Z57" s="72">
        <v>7.3313393510525788</v>
      </c>
      <c r="AA57" s="72">
        <v>2.531980015480699E-2</v>
      </c>
      <c r="AB57" s="72">
        <v>1.1388133131598054E-7</v>
      </c>
      <c r="AC57" s="73">
        <v>3.0278981024147514E-10</v>
      </c>
      <c r="AD57" s="65"/>
      <c r="AE57" s="71">
        <v>200</v>
      </c>
      <c r="AF57" s="72">
        <v>134</v>
      </c>
      <c r="AG57" s="72">
        <v>620</v>
      </c>
      <c r="AH57" s="72">
        <v>1</v>
      </c>
      <c r="AI57" s="72">
        <v>0</v>
      </c>
      <c r="AJ57" s="72">
        <v>1</v>
      </c>
      <c r="AK57" s="72">
        <v>2</v>
      </c>
      <c r="AL57" s="72">
        <v>12</v>
      </c>
      <c r="AM57" s="72">
        <v>23</v>
      </c>
      <c r="AN57" s="72">
        <v>353</v>
      </c>
      <c r="AO57" s="72">
        <v>10</v>
      </c>
      <c r="AP57" s="72">
        <v>1500</v>
      </c>
      <c r="AQ57" s="72">
        <v>90</v>
      </c>
      <c r="AR57" s="72">
        <v>20</v>
      </c>
      <c r="AS57" s="72">
        <v>3.7</v>
      </c>
      <c r="AT57" s="72">
        <v>220</v>
      </c>
      <c r="AU57" s="72">
        <v>1.7000000000000002</v>
      </c>
      <c r="AV57" s="72">
        <v>6</v>
      </c>
      <c r="AW57" s="72">
        <v>0.4</v>
      </c>
      <c r="AX57" s="72">
        <v>131</v>
      </c>
      <c r="AY57" s="72">
        <v>0</v>
      </c>
      <c r="AZ57" s="72">
        <v>0.3</v>
      </c>
      <c r="BA57" s="72">
        <v>1670</v>
      </c>
      <c r="BB57" s="72">
        <v>0</v>
      </c>
      <c r="BC57" s="72">
        <v>0.70000000000000007</v>
      </c>
      <c r="BD57" s="72">
        <v>397</v>
      </c>
      <c r="BE57" s="72">
        <v>18</v>
      </c>
      <c r="BF57" s="73">
        <v>1</v>
      </c>
    </row>
    <row r="58" spans="1:58" x14ac:dyDescent="0.35">
      <c r="A58" s="4" t="s">
        <v>51</v>
      </c>
      <c r="B58" s="101">
        <v>0.21042972513971872</v>
      </c>
      <c r="C58" s="102">
        <v>5.1582006710845247</v>
      </c>
      <c r="D58" s="102">
        <v>0.50414657633032023</v>
      </c>
      <c r="E58" s="102">
        <v>1.2221394869518067E-3</v>
      </c>
      <c r="F58" s="102">
        <v>7.5988253259286906E-5</v>
      </c>
      <c r="G58" s="72">
        <v>2.0598506299078227E-6</v>
      </c>
      <c r="H58" s="72">
        <v>2.3075192947410375</v>
      </c>
      <c r="I58" s="72">
        <v>4.6300991569752563</v>
      </c>
      <c r="J58" s="72">
        <v>0.12041774032888716</v>
      </c>
      <c r="K58" s="72">
        <v>1.8831309925504351E-4</v>
      </c>
      <c r="L58" s="72">
        <v>0.5174117959565927</v>
      </c>
      <c r="M58" s="72">
        <v>1.3265220845110072E-2</v>
      </c>
      <c r="N58" s="72">
        <v>0.50413620402186998</v>
      </c>
      <c r="O58" s="72">
        <v>1.0372023242356385E-5</v>
      </c>
      <c r="P58" s="72">
        <v>23.611342568444275</v>
      </c>
      <c r="Q58" s="72">
        <v>9.6843458957041041E-16</v>
      </c>
      <c r="R58" s="72">
        <v>9.5845224822799738E-15</v>
      </c>
      <c r="S58" s="72">
        <v>7.0953880887372604E-4</v>
      </c>
      <c r="T58" s="72">
        <v>7.4029534830677953E-3</v>
      </c>
      <c r="U58" s="72">
        <v>1.233770123397963E-8</v>
      </c>
      <c r="V58" s="72">
        <v>1.5421566486571723E-6</v>
      </c>
      <c r="W58" s="72">
        <v>1.0476888255859728E-3</v>
      </c>
      <c r="X58" s="72">
        <v>68.68542533949811</v>
      </c>
      <c r="Y58" s="72">
        <v>0.4739760906072773</v>
      </c>
      <c r="Z58" s="72">
        <v>2.7799627091845953</v>
      </c>
      <c r="AA58" s="72">
        <v>6.941883408441267E-2</v>
      </c>
      <c r="AB58" s="72">
        <v>3.2200969312822026E-7</v>
      </c>
      <c r="AC58" s="73">
        <v>9.6842589925792497E-11</v>
      </c>
      <c r="AD58" s="65"/>
      <c r="AE58" s="71">
        <v>140</v>
      </c>
      <c r="AF58" s="72">
        <v>80</v>
      </c>
      <c r="AG58" s="72">
        <v>380</v>
      </c>
      <c r="AH58" s="72">
        <v>0</v>
      </c>
      <c r="AI58" s="72">
        <v>0</v>
      </c>
      <c r="AJ58" s="72">
        <v>0</v>
      </c>
      <c r="AK58" s="72">
        <v>1</v>
      </c>
      <c r="AL58" s="72">
        <v>2</v>
      </c>
      <c r="AM58" s="72">
        <v>9</v>
      </c>
      <c r="AN58" s="72">
        <v>260</v>
      </c>
      <c r="AO58" s="72">
        <v>10</v>
      </c>
      <c r="AP58" s="72">
        <v>3000</v>
      </c>
      <c r="AQ58" s="72">
        <v>140</v>
      </c>
      <c r="AR58" s="72">
        <v>180</v>
      </c>
      <c r="AS58" s="72">
        <v>7</v>
      </c>
      <c r="AT58" s="72">
        <v>170</v>
      </c>
      <c r="AU58" s="72">
        <v>1.3</v>
      </c>
      <c r="AV58" s="72">
        <v>7</v>
      </c>
      <c r="AW58" s="72">
        <v>0.2</v>
      </c>
      <c r="AX58" s="72">
        <v>80</v>
      </c>
      <c r="AY58" s="72">
        <v>0</v>
      </c>
      <c r="AZ58" s="72">
        <v>0.4</v>
      </c>
      <c r="BA58" s="72">
        <v>2880</v>
      </c>
      <c r="BB58" s="72">
        <v>0</v>
      </c>
      <c r="BC58" s="72">
        <v>0.70000000000000007</v>
      </c>
      <c r="BD58" s="72">
        <v>389</v>
      </c>
      <c r="BE58" s="72">
        <v>1</v>
      </c>
      <c r="BF58" s="73">
        <v>1</v>
      </c>
    </row>
    <row r="59" spans="1:58" x14ac:dyDescent="0.35">
      <c r="A59" s="4" t="s">
        <v>52</v>
      </c>
      <c r="B59" s="101">
        <v>0.28133758033521639</v>
      </c>
      <c r="C59" s="102">
        <v>16.893638387631007</v>
      </c>
      <c r="D59" s="102">
        <v>0.51841979299301433</v>
      </c>
      <c r="E59" s="102">
        <v>1.9314296928557605E-3</v>
      </c>
      <c r="F59" s="102">
        <v>1.1178442149666534E-4</v>
      </c>
      <c r="G59" s="72">
        <v>3.3124145185585981E-6</v>
      </c>
      <c r="H59" s="72">
        <v>3.9671265401667508</v>
      </c>
      <c r="I59" s="72">
        <v>4.2463797962033487</v>
      </c>
      <c r="J59" s="72">
        <v>0.27412121281841412</v>
      </c>
      <c r="K59" s="72">
        <v>4.3529497967439469E-5</v>
      </c>
      <c r="L59" s="72">
        <v>0.59504437767148022</v>
      </c>
      <c r="M59" s="72">
        <v>7.6624584385944744E-2</v>
      </c>
      <c r="N59" s="72">
        <v>0.49650949844864273</v>
      </c>
      <c r="O59" s="72">
        <v>2.1910292394546779E-2</v>
      </c>
      <c r="P59" s="72">
        <v>30.22300380593235</v>
      </c>
      <c r="Q59" s="72">
        <v>9.3955479628882712E-16</v>
      </c>
      <c r="R59" s="72">
        <v>9.3496258797312181E-15</v>
      </c>
      <c r="S59" s="72">
        <v>2.0988611628572348E-4</v>
      </c>
      <c r="T59" s="72">
        <v>1.2474127421287208E-2</v>
      </c>
      <c r="U59" s="72">
        <v>2.8155239564739382E-8</v>
      </c>
      <c r="V59" s="72">
        <v>1.5846898022386508E-6</v>
      </c>
      <c r="W59" s="72">
        <v>1.5719735241307897E-3</v>
      </c>
      <c r="X59" s="72">
        <v>862.91863105000573</v>
      </c>
      <c r="Y59" s="72">
        <v>3.1787350056499886</v>
      </c>
      <c r="Z59" s="72">
        <v>7.1471054282390378</v>
      </c>
      <c r="AA59" s="72">
        <v>0.12874966902671095</v>
      </c>
      <c r="AB59" s="72">
        <v>3.0952083218647836E-7</v>
      </c>
      <c r="AC59" s="73">
        <v>4.9757988204494985E-10</v>
      </c>
      <c r="AD59" s="65"/>
      <c r="AE59" s="71">
        <v>70</v>
      </c>
      <c r="AF59" s="72">
        <v>102</v>
      </c>
      <c r="AG59" s="72">
        <v>510</v>
      </c>
      <c r="AH59" s="72">
        <v>0</v>
      </c>
      <c r="AI59" s="72">
        <v>0</v>
      </c>
      <c r="AJ59" s="72">
        <v>0</v>
      </c>
      <c r="AK59" s="72">
        <v>2</v>
      </c>
      <c r="AL59" s="72">
        <v>2</v>
      </c>
      <c r="AM59" s="72">
        <v>22</v>
      </c>
      <c r="AN59" s="72">
        <v>33</v>
      </c>
      <c r="AO59" s="72">
        <v>10</v>
      </c>
      <c r="AP59" s="72">
        <v>2100</v>
      </c>
      <c r="AQ59" s="72">
        <v>100</v>
      </c>
      <c r="AR59" s="72">
        <v>40</v>
      </c>
      <c r="AS59" s="72">
        <v>7.4</v>
      </c>
      <c r="AT59" s="72">
        <v>180</v>
      </c>
      <c r="AU59" s="72">
        <v>1.7999999999999998</v>
      </c>
      <c r="AV59" s="72">
        <v>9</v>
      </c>
      <c r="AW59" s="72">
        <v>0.3</v>
      </c>
      <c r="AX59" s="72">
        <v>102</v>
      </c>
      <c r="AY59" s="72">
        <v>0</v>
      </c>
      <c r="AZ59" s="72">
        <v>0.2</v>
      </c>
      <c r="BA59" s="72">
        <v>520</v>
      </c>
      <c r="BB59" s="72">
        <v>0</v>
      </c>
      <c r="BC59" s="72">
        <v>0.2</v>
      </c>
      <c r="BD59" s="72">
        <v>103</v>
      </c>
      <c r="BE59" s="72">
        <v>5</v>
      </c>
      <c r="BF59" s="73">
        <v>1</v>
      </c>
    </row>
    <row r="60" spans="1:58" x14ac:dyDescent="0.35">
      <c r="A60" s="4" t="s">
        <v>53</v>
      </c>
      <c r="B60" s="101">
        <v>0.40527608285503003</v>
      </c>
      <c r="C60" s="102">
        <v>3.1240976713216879</v>
      </c>
      <c r="D60" s="102">
        <v>0.40268916538458982</v>
      </c>
      <c r="E60" s="102">
        <v>4.0919857846727341E-3</v>
      </c>
      <c r="F60" s="102">
        <v>1.569134746776058E-4</v>
      </c>
      <c r="G60" s="72">
        <v>1.7520956446174885E-6</v>
      </c>
      <c r="H60" s="72">
        <v>3.2846245218271513</v>
      </c>
      <c r="I60" s="72">
        <v>5.246987843399995</v>
      </c>
      <c r="J60" s="72">
        <v>5.9384249757219926E-2</v>
      </c>
      <c r="K60" s="72">
        <v>5.1788932630072257E-5</v>
      </c>
      <c r="L60" s="72">
        <v>0.42377114183642389</v>
      </c>
      <c r="M60" s="72">
        <v>2.1081976451833843E-2</v>
      </c>
      <c r="N60" s="72">
        <v>0.3976775459426265</v>
      </c>
      <c r="O60" s="72">
        <v>5.0116194419634E-3</v>
      </c>
      <c r="P60" s="72">
        <v>22.6160783312618</v>
      </c>
      <c r="Q60" s="72">
        <v>7.1842528436785695E-16</v>
      </c>
      <c r="R60" s="72">
        <v>7.1502713371848819E-15</v>
      </c>
      <c r="S60" s="72">
        <v>2.2541384024379015E-4</v>
      </c>
      <c r="T60" s="72">
        <v>2.3892951811486179E-2</v>
      </c>
      <c r="U60" s="72">
        <v>4.2865547883548014E-8</v>
      </c>
      <c r="V60" s="72">
        <v>2.647285631157195E-6</v>
      </c>
      <c r="W60" s="72">
        <v>3.1683173158334565E-3</v>
      </c>
      <c r="X60" s="72">
        <v>907.95973658641219</v>
      </c>
      <c r="Y60" s="72">
        <v>1.1162187162735113</v>
      </c>
      <c r="Z60" s="72">
        <v>8.0053348994987008</v>
      </c>
      <c r="AA60" s="72">
        <v>0.14591638105970525</v>
      </c>
      <c r="AB60" s="72">
        <v>1.8248752014510274E-7</v>
      </c>
      <c r="AC60" s="73">
        <v>3.9131118172215084E-9</v>
      </c>
      <c r="AD60" s="65"/>
      <c r="AE60" s="71">
        <v>400</v>
      </c>
      <c r="AF60" s="72">
        <v>86</v>
      </c>
      <c r="AG60" s="72">
        <v>440</v>
      </c>
      <c r="AH60" s="72">
        <v>0</v>
      </c>
      <c r="AI60" s="72">
        <v>0</v>
      </c>
      <c r="AJ60" s="72">
        <v>0</v>
      </c>
      <c r="AK60" s="72">
        <v>2</v>
      </c>
      <c r="AL60" s="72">
        <v>1</v>
      </c>
      <c r="AM60" s="72">
        <v>18</v>
      </c>
      <c r="AN60" s="72">
        <v>183</v>
      </c>
      <c r="AO60" s="72">
        <v>9</v>
      </c>
      <c r="AP60" s="72">
        <v>1800</v>
      </c>
      <c r="AQ60" s="72">
        <v>100</v>
      </c>
      <c r="AR60" s="72">
        <v>40</v>
      </c>
      <c r="AS60" s="72">
        <v>3.5</v>
      </c>
      <c r="AT60" s="72">
        <v>160</v>
      </c>
      <c r="AU60" s="72">
        <v>2</v>
      </c>
      <c r="AV60" s="72">
        <v>10</v>
      </c>
      <c r="AW60" s="72">
        <v>0.3</v>
      </c>
      <c r="AX60" s="72">
        <v>86</v>
      </c>
      <c r="AY60" s="72">
        <v>0</v>
      </c>
      <c r="AZ60" s="72">
        <v>1</v>
      </c>
      <c r="BA60" s="72">
        <v>330</v>
      </c>
      <c r="BB60" s="72">
        <v>0</v>
      </c>
      <c r="BC60" s="72">
        <v>0.5</v>
      </c>
      <c r="BD60" s="72">
        <v>517</v>
      </c>
      <c r="BE60" s="72">
        <v>2.4</v>
      </c>
      <c r="BF60" s="73">
        <v>1</v>
      </c>
    </row>
    <row r="61" spans="1:58" x14ac:dyDescent="0.35">
      <c r="A61" s="4" t="s">
        <v>54</v>
      </c>
      <c r="B61" s="101">
        <v>0.28133758033521639</v>
      </c>
      <c r="C61" s="102">
        <v>16.893638387631007</v>
      </c>
      <c r="D61" s="102">
        <v>0.51841979299301433</v>
      </c>
      <c r="E61" s="102">
        <v>1.9314296928557605E-3</v>
      </c>
      <c r="F61" s="102">
        <v>1.1178442149666534E-4</v>
      </c>
      <c r="G61" s="72">
        <v>3.3124145185585981E-6</v>
      </c>
      <c r="H61" s="72">
        <v>3.9671265401667508</v>
      </c>
      <c r="I61" s="72">
        <v>4.2463797962033487</v>
      </c>
      <c r="J61" s="72">
        <v>0.27412121281841412</v>
      </c>
      <c r="K61" s="72">
        <v>4.3529497967439469E-5</v>
      </c>
      <c r="L61" s="72">
        <v>0.59504437767148022</v>
      </c>
      <c r="M61" s="72">
        <v>7.6624584385944744E-2</v>
      </c>
      <c r="N61" s="72">
        <v>0.49650949844864273</v>
      </c>
      <c r="O61" s="72">
        <v>2.1910292394546779E-2</v>
      </c>
      <c r="P61" s="72">
        <v>30.22300380593235</v>
      </c>
      <c r="Q61" s="72">
        <v>9.3955479628882712E-16</v>
      </c>
      <c r="R61" s="72">
        <v>9.3496258797312181E-15</v>
      </c>
      <c r="S61" s="72">
        <v>2.0988611628572348E-4</v>
      </c>
      <c r="T61" s="72">
        <v>1.2474127421287208E-2</v>
      </c>
      <c r="U61" s="72">
        <v>2.8155239564739382E-8</v>
      </c>
      <c r="V61" s="72">
        <v>1.5846898022386508E-6</v>
      </c>
      <c r="W61" s="72">
        <v>1.5719735241307897E-3</v>
      </c>
      <c r="X61" s="72">
        <v>862.91863105000573</v>
      </c>
      <c r="Y61" s="72">
        <v>3.1787350056499886</v>
      </c>
      <c r="Z61" s="72">
        <v>7.1471054282390378</v>
      </c>
      <c r="AA61" s="72">
        <v>0.12874966902671095</v>
      </c>
      <c r="AB61" s="72">
        <v>3.0952083218647836E-7</v>
      </c>
      <c r="AC61" s="73">
        <v>4.9757988204494985E-10</v>
      </c>
      <c r="AD61" s="65"/>
      <c r="AE61" s="71">
        <v>100</v>
      </c>
      <c r="AF61" s="72">
        <v>100</v>
      </c>
      <c r="AG61" s="72">
        <v>480</v>
      </c>
      <c r="AH61" s="72">
        <v>1</v>
      </c>
      <c r="AI61" s="72">
        <v>1</v>
      </c>
      <c r="AJ61" s="72">
        <v>0</v>
      </c>
      <c r="AK61" s="72">
        <v>3</v>
      </c>
      <c r="AL61" s="72">
        <v>4</v>
      </c>
      <c r="AM61" s="72">
        <v>20</v>
      </c>
      <c r="AN61" s="72">
        <v>40</v>
      </c>
      <c r="AO61" s="72">
        <v>29</v>
      </c>
      <c r="AP61" s="72">
        <v>1600</v>
      </c>
      <c r="AQ61" s="72">
        <v>80</v>
      </c>
      <c r="AR61" s="72">
        <v>10</v>
      </c>
      <c r="AS61" s="72">
        <v>6.8999999999999995</v>
      </c>
      <c r="AT61" s="72">
        <v>190</v>
      </c>
      <c r="AU61" s="72">
        <v>1.9</v>
      </c>
      <c r="AV61" s="72">
        <v>5</v>
      </c>
      <c r="AW61" s="72">
        <v>0.3</v>
      </c>
      <c r="AX61" s="72">
        <v>100</v>
      </c>
      <c r="AY61" s="72">
        <v>0</v>
      </c>
      <c r="AZ61" s="72">
        <v>0.1</v>
      </c>
      <c r="BA61" s="72">
        <v>310</v>
      </c>
      <c r="BB61" s="72">
        <v>0</v>
      </c>
      <c r="BC61" s="72">
        <v>0.2</v>
      </c>
      <c r="BD61" s="72">
        <v>63</v>
      </c>
      <c r="BE61" s="72">
        <v>5</v>
      </c>
      <c r="BF61" s="73">
        <v>1</v>
      </c>
    </row>
    <row r="62" spans="1:58" x14ac:dyDescent="0.35">
      <c r="A62" s="4" t="s">
        <v>55</v>
      </c>
      <c r="B62" s="101">
        <v>0.49786843957526755</v>
      </c>
      <c r="C62" s="102">
        <v>9.6339840328155208</v>
      </c>
      <c r="D62" s="102">
        <v>1.1787574413132453</v>
      </c>
      <c r="E62" s="102">
        <v>3.9501904403843255E-3</v>
      </c>
      <c r="F62" s="102">
        <v>2.3628022395488982E-4</v>
      </c>
      <c r="G62" s="72">
        <v>4.2901980706168153E-6</v>
      </c>
      <c r="H62" s="72">
        <v>8.9772360150792085</v>
      </c>
      <c r="I62" s="72">
        <v>6.8053625995967133</v>
      </c>
      <c r="J62" s="72">
        <v>0.22284047390920012</v>
      </c>
      <c r="K62" s="72">
        <v>8.0240018309351015E-5</v>
      </c>
      <c r="L62" s="72">
        <v>1.3617712246036955</v>
      </c>
      <c r="M62" s="72">
        <v>0.18301378329045004</v>
      </c>
      <c r="N62" s="72">
        <v>1.0935892700401071</v>
      </c>
      <c r="O62" s="72">
        <v>8.5168171273138277E-2</v>
      </c>
      <c r="P62" s="72">
        <v>68.940668998155019</v>
      </c>
      <c r="Q62" s="72">
        <v>1.8541602368362553E-15</v>
      </c>
      <c r="R62" s="72">
        <v>1.8718625325254693E-14</v>
      </c>
      <c r="S62" s="72">
        <v>1.1464161286219945E-3</v>
      </c>
      <c r="T62" s="72">
        <v>2.3367174096220134E-2</v>
      </c>
      <c r="U62" s="72">
        <v>5.1329901918623764E-8</v>
      </c>
      <c r="V62" s="72">
        <v>2.3309298363431612E-6</v>
      </c>
      <c r="W62" s="72">
        <v>2.9237848664132511E-3</v>
      </c>
      <c r="X62" s="72">
        <v>1680.8051116393663</v>
      </c>
      <c r="Y62" s="72">
        <v>3.9710215675821421</v>
      </c>
      <c r="Z62" s="72">
        <v>20.701239794633352</v>
      </c>
      <c r="AA62" s="72">
        <v>0.50654732064557884</v>
      </c>
      <c r="AB62" s="72">
        <v>2.8098569388412958E-6</v>
      </c>
      <c r="AC62" s="73">
        <v>1.877160286200893E-9</v>
      </c>
      <c r="AD62" s="65"/>
      <c r="AE62" s="71">
        <v>120</v>
      </c>
      <c r="AF62" s="72">
        <v>152</v>
      </c>
      <c r="AG62" s="72">
        <v>690</v>
      </c>
      <c r="AH62" s="72">
        <v>0</v>
      </c>
      <c r="AI62" s="72">
        <v>1</v>
      </c>
      <c r="AJ62" s="72">
        <v>1</v>
      </c>
      <c r="AK62" s="72">
        <v>3</v>
      </c>
      <c r="AL62" s="72">
        <v>4</v>
      </c>
      <c r="AM62" s="72">
        <v>15</v>
      </c>
      <c r="AN62" s="72">
        <v>430</v>
      </c>
      <c r="AO62" s="72">
        <v>10</v>
      </c>
      <c r="AP62" s="72">
        <v>2000</v>
      </c>
      <c r="AQ62" s="72">
        <v>76</v>
      </c>
      <c r="AR62" s="72">
        <v>20</v>
      </c>
      <c r="AS62" s="72">
        <v>1.2</v>
      </c>
      <c r="AT62" s="72">
        <v>190</v>
      </c>
      <c r="AU62" s="72">
        <v>0.5</v>
      </c>
      <c r="AV62" s="72">
        <v>7</v>
      </c>
      <c r="AW62" s="72">
        <v>0.1</v>
      </c>
      <c r="AX62" s="72">
        <v>150</v>
      </c>
      <c r="AY62" s="72">
        <v>0</v>
      </c>
      <c r="AZ62" s="72">
        <v>0.5</v>
      </c>
      <c r="BA62" s="72">
        <v>0</v>
      </c>
      <c r="BB62" s="72">
        <v>0</v>
      </c>
      <c r="BC62" s="72">
        <v>0.5</v>
      </c>
      <c r="BD62" s="72">
        <v>29</v>
      </c>
      <c r="BE62" s="72">
        <v>6.7</v>
      </c>
      <c r="BF62" s="73">
        <v>1</v>
      </c>
    </row>
    <row r="63" spans="1:58" x14ac:dyDescent="0.35">
      <c r="A63" s="4" t="s">
        <v>56</v>
      </c>
      <c r="B63" s="101">
        <v>1.0958285188547381</v>
      </c>
      <c r="C63" s="102">
        <v>26.206406671748596</v>
      </c>
      <c r="D63" s="102">
        <v>5.3422890352231915</v>
      </c>
      <c r="E63" s="102">
        <v>1.3957962917718262E-2</v>
      </c>
      <c r="F63" s="102">
        <v>4.5907449706588473E-4</v>
      </c>
      <c r="G63" s="72">
        <v>5.2657624398474813E-6</v>
      </c>
      <c r="H63" s="72">
        <v>5.4051649097549648</v>
      </c>
      <c r="I63" s="72">
        <v>12.597947648793131</v>
      </c>
      <c r="J63" s="72">
        <v>0.47510901932659783</v>
      </c>
      <c r="K63" s="72">
        <v>1.6926418084863148E-4</v>
      </c>
      <c r="L63" s="72">
        <v>5.5725305885794096</v>
      </c>
      <c r="M63" s="72">
        <v>0.2302416288266457</v>
      </c>
      <c r="N63" s="72">
        <v>5.3119033601597119</v>
      </c>
      <c r="O63" s="72">
        <v>3.0385738760958556E-2</v>
      </c>
      <c r="P63" s="72">
        <v>280.49138698500656</v>
      </c>
      <c r="Q63" s="72">
        <v>1.0034576903492898E-14</v>
      </c>
      <c r="R63" s="72">
        <v>9.8199980717880051E-14</v>
      </c>
      <c r="S63" s="72">
        <v>2.082475247920608E-3</v>
      </c>
      <c r="T63" s="72">
        <v>8.8083068643437207E-2</v>
      </c>
      <c r="U63" s="72">
        <v>1.3818180819314599E-7</v>
      </c>
      <c r="V63" s="72">
        <v>9.4777855317119425E-6</v>
      </c>
      <c r="W63" s="72">
        <v>7.0486095549980943E-3</v>
      </c>
      <c r="X63" s="72">
        <v>2277.0426834725381</v>
      </c>
      <c r="Y63" s="72">
        <v>21.686763583170691</v>
      </c>
      <c r="Z63" s="72">
        <v>22.226071199446793</v>
      </c>
      <c r="AA63" s="72">
        <v>0.71503809832039378</v>
      </c>
      <c r="AB63" s="72">
        <v>2.3948907104941812E-6</v>
      </c>
      <c r="AC63" s="73">
        <v>2.294876669283488E-9</v>
      </c>
      <c r="AD63" s="65"/>
      <c r="AE63" s="71">
        <v>83</v>
      </c>
      <c r="AF63" s="72">
        <v>102</v>
      </c>
      <c r="AG63" s="72">
        <v>480</v>
      </c>
      <c r="AH63" s="72">
        <v>0</v>
      </c>
      <c r="AI63" s="72">
        <v>1</v>
      </c>
      <c r="AJ63" s="72">
        <v>0</v>
      </c>
      <c r="AK63" s="72">
        <v>2</v>
      </c>
      <c r="AL63" s="72">
        <v>3</v>
      </c>
      <c r="AM63" s="72">
        <v>16</v>
      </c>
      <c r="AN63" s="72">
        <v>20</v>
      </c>
      <c r="AO63" s="72">
        <v>14</v>
      </c>
      <c r="AP63" s="72">
        <v>1800</v>
      </c>
      <c r="AQ63" s="72">
        <v>79</v>
      </c>
      <c r="AR63" s="72">
        <v>17</v>
      </c>
      <c r="AS63" s="72">
        <v>4.5</v>
      </c>
      <c r="AT63" s="72">
        <v>170</v>
      </c>
      <c r="AU63" s="72">
        <v>1.7000000000000002</v>
      </c>
      <c r="AV63" s="72">
        <v>6</v>
      </c>
      <c r="AW63" s="72">
        <v>0.4</v>
      </c>
      <c r="AX63" s="72">
        <v>88</v>
      </c>
      <c r="AY63" s="72">
        <v>0</v>
      </c>
      <c r="AZ63" s="72">
        <v>0.4</v>
      </c>
      <c r="BA63" s="72">
        <v>300</v>
      </c>
      <c r="BB63" s="72">
        <v>0</v>
      </c>
      <c r="BC63" s="72">
        <v>0.3</v>
      </c>
      <c r="BD63" s="72">
        <v>52</v>
      </c>
      <c r="BE63" s="72">
        <v>8.6</v>
      </c>
      <c r="BF63" s="73">
        <v>1</v>
      </c>
    </row>
    <row r="64" spans="1:58" x14ac:dyDescent="0.35">
      <c r="A64" s="4" t="s">
        <v>57</v>
      </c>
      <c r="B64" s="101">
        <v>0.53598090208572979</v>
      </c>
      <c r="C64" s="102">
        <v>0.71235367558239171</v>
      </c>
      <c r="D64" s="102">
        <v>0.76117981680517177</v>
      </c>
      <c r="E64" s="102">
        <v>2.9261367472975617E-3</v>
      </c>
      <c r="F64" s="102">
        <v>1.5879971016271783E-4</v>
      </c>
      <c r="G64" s="72">
        <v>4.747826573117449E-6</v>
      </c>
      <c r="H64" s="72">
        <v>5.0146012580538013</v>
      </c>
      <c r="I64" s="72">
        <v>9.8294675184241029</v>
      </c>
      <c r="J64" s="72">
        <v>2.0282711922689645E-2</v>
      </c>
      <c r="K64" s="72">
        <v>5.0062383277677983E-5</v>
      </c>
      <c r="L64" s="72">
        <v>0.77588875946127012</v>
      </c>
      <c r="M64" s="72">
        <v>1.4708941732766916E-2</v>
      </c>
      <c r="N64" s="72">
        <v>0.76113589963494688</v>
      </c>
      <c r="O64" s="72">
        <v>4.3913272866342448E-5</v>
      </c>
      <c r="P64" s="72">
        <v>42.45124391262501</v>
      </c>
      <c r="Q64" s="72">
        <v>1.0658594591388526E-15</v>
      </c>
      <c r="R64" s="72">
        <v>1.1211911886807851E-14</v>
      </c>
      <c r="S64" s="72">
        <v>9.9994922565518787E-4</v>
      </c>
      <c r="T64" s="72">
        <v>2.0112615351720525E-2</v>
      </c>
      <c r="U64" s="72">
        <v>4.3802391628079039E-8</v>
      </c>
      <c r="V64" s="72">
        <v>4.2073130851937574E-6</v>
      </c>
      <c r="W64" s="72">
        <v>1.3612369440197834E-3</v>
      </c>
      <c r="X64" s="72">
        <v>240.12524746651141</v>
      </c>
      <c r="Y64" s="72">
        <v>3.2081996035158826</v>
      </c>
      <c r="Z64" s="72">
        <v>11.738536926080041</v>
      </c>
      <c r="AA64" s="72">
        <v>0.28913104208363383</v>
      </c>
      <c r="AB64" s="72">
        <v>1.2363706877306739E-6</v>
      </c>
      <c r="AC64" s="73">
        <v>6.0987967521740226E-10</v>
      </c>
      <c r="AD64" s="65"/>
      <c r="AE64" s="71">
        <v>540</v>
      </c>
      <c r="AF64" s="72">
        <v>12</v>
      </c>
      <c r="AG64" s="72">
        <v>160</v>
      </c>
      <c r="AH64" s="72">
        <v>0</v>
      </c>
      <c r="AI64" s="72">
        <v>1</v>
      </c>
      <c r="AJ64" s="72">
        <v>1</v>
      </c>
      <c r="AK64" s="72">
        <v>2</v>
      </c>
      <c r="AL64" s="72">
        <v>14</v>
      </c>
      <c r="AM64" s="72">
        <v>12</v>
      </c>
      <c r="AN64" s="72">
        <v>1090</v>
      </c>
      <c r="AO64" s="72">
        <v>29</v>
      </c>
      <c r="AP64" s="72">
        <v>3300</v>
      </c>
      <c r="AQ64" s="72">
        <v>100</v>
      </c>
      <c r="AR64" s="72">
        <v>430</v>
      </c>
      <c r="AS64" s="72">
        <v>4.0999999999999996</v>
      </c>
      <c r="AT64" s="72">
        <v>540</v>
      </c>
      <c r="AU64" s="72">
        <v>4.4000000000000004</v>
      </c>
      <c r="AV64" s="72">
        <v>18</v>
      </c>
      <c r="AW64" s="72">
        <v>1.2</v>
      </c>
      <c r="AX64" s="72">
        <v>12</v>
      </c>
      <c r="AY64" s="72">
        <v>0</v>
      </c>
      <c r="AZ64" s="72">
        <v>0.5</v>
      </c>
      <c r="BA64" s="72">
        <v>650</v>
      </c>
      <c r="BB64" s="72">
        <v>0</v>
      </c>
      <c r="BC64" s="72">
        <v>0.5</v>
      </c>
      <c r="BD64" s="72">
        <v>129</v>
      </c>
      <c r="BE64" s="72">
        <v>10</v>
      </c>
      <c r="BF64" s="73">
        <v>4</v>
      </c>
    </row>
    <row r="65" spans="1:58" x14ac:dyDescent="0.35">
      <c r="A65" s="4" t="s">
        <v>58</v>
      </c>
      <c r="B65" s="101">
        <v>0.26513597546560674</v>
      </c>
      <c r="C65" s="102">
        <v>0.27833789911609241</v>
      </c>
      <c r="D65" s="102">
        <v>0.3391700400845718</v>
      </c>
      <c r="E65" s="102">
        <v>9.4890342117424887E-4</v>
      </c>
      <c r="F65" s="102">
        <v>1.3175981525509697E-5</v>
      </c>
      <c r="G65" s="72">
        <v>1.165439771689506E-6</v>
      </c>
      <c r="H65" s="72">
        <v>0.73727212785861096</v>
      </c>
      <c r="I65" s="72">
        <v>3.0610136365394824</v>
      </c>
      <c r="J65" s="72">
        <v>8.3668008629617131E-3</v>
      </c>
      <c r="K65" s="72">
        <v>-3.1399185377290506E-5</v>
      </c>
      <c r="L65" s="72">
        <v>0.38548194903781963</v>
      </c>
      <c r="M65" s="72">
        <v>4.6311904336590125E-2</v>
      </c>
      <c r="N65" s="72">
        <v>0.33916607541434796</v>
      </c>
      <c r="O65" s="72">
        <v>3.9676290167126149E-6</v>
      </c>
      <c r="P65" s="72">
        <v>22.167991550521606</v>
      </c>
      <c r="Q65" s="72">
        <v>5.9998848909930158E-16</v>
      </c>
      <c r="R65" s="72">
        <v>5.7216482334492301E-15</v>
      </c>
      <c r="S65" s="72">
        <v>5.2928988165342535E-4</v>
      </c>
      <c r="T65" s="72">
        <v>6.0876536999627815E-3</v>
      </c>
      <c r="U65" s="72">
        <v>9.7909807536977731E-9</v>
      </c>
      <c r="V65" s="72">
        <v>1.2437473044944192E-6</v>
      </c>
      <c r="W65" s="72">
        <v>7.7057017461751223E-4</v>
      </c>
      <c r="X65" s="72">
        <v>84.32897303233176</v>
      </c>
      <c r="Y65" s="72">
        <v>0.26279734258146759</v>
      </c>
      <c r="Z65" s="72">
        <v>5.9441131901880766</v>
      </c>
      <c r="AA65" s="72">
        <v>2.264180670826469E-2</v>
      </c>
      <c r="AB65" s="72">
        <v>1.1885320821059749E-6</v>
      </c>
      <c r="AC65" s="73">
        <v>6.8251908761421085E-11</v>
      </c>
      <c r="AD65" s="65"/>
      <c r="AE65" s="71">
        <v>340</v>
      </c>
      <c r="AF65" s="72">
        <v>16</v>
      </c>
      <c r="AG65" s="72">
        <v>160</v>
      </c>
      <c r="AH65" s="72">
        <v>0</v>
      </c>
      <c r="AI65" s="72">
        <v>1</v>
      </c>
      <c r="AJ65" s="72">
        <v>0</v>
      </c>
      <c r="AK65" s="72">
        <v>2</v>
      </c>
      <c r="AL65" s="72">
        <v>5</v>
      </c>
      <c r="AM65" s="72">
        <v>18</v>
      </c>
      <c r="AN65" s="72">
        <v>347</v>
      </c>
      <c r="AO65" s="72">
        <v>20</v>
      </c>
      <c r="AP65" s="72">
        <v>1800</v>
      </c>
      <c r="AQ65" s="72">
        <v>70</v>
      </c>
      <c r="AR65" s="72">
        <v>36</v>
      </c>
      <c r="AS65" s="72">
        <v>2</v>
      </c>
      <c r="AT65" s="72">
        <v>220</v>
      </c>
      <c r="AU65" s="72">
        <v>0.8</v>
      </c>
      <c r="AV65" s="72">
        <v>10</v>
      </c>
      <c r="AW65" s="72">
        <v>0.3</v>
      </c>
      <c r="AX65" s="72">
        <v>16</v>
      </c>
      <c r="AY65" s="72">
        <v>0</v>
      </c>
      <c r="AZ65" s="72">
        <v>0.4</v>
      </c>
      <c r="BA65" s="72">
        <v>120</v>
      </c>
      <c r="BB65" s="72">
        <v>0</v>
      </c>
      <c r="BC65" s="72">
        <v>0.4</v>
      </c>
      <c r="BD65" s="72">
        <v>43</v>
      </c>
      <c r="BE65" s="72">
        <v>5.6999999999999993</v>
      </c>
      <c r="BF65" s="73">
        <v>2</v>
      </c>
    </row>
    <row r="66" spans="1:58" x14ac:dyDescent="0.35">
      <c r="A66" s="4" t="s">
        <v>59</v>
      </c>
      <c r="B66" s="101">
        <v>3.1934286516836075</v>
      </c>
      <c r="C66" s="102">
        <v>0.50185502762753664</v>
      </c>
      <c r="D66" s="102">
        <v>0.41166035816250457</v>
      </c>
      <c r="E66" s="102">
        <v>1.3408378852614949E-2</v>
      </c>
      <c r="F66" s="102">
        <v>9.7681403870073804E-4</v>
      </c>
      <c r="G66" s="72">
        <v>3.0130581612504267E-6</v>
      </c>
      <c r="H66" s="72">
        <v>2.4271078697615187</v>
      </c>
      <c r="I66" s="72">
        <v>30.24861482548161</v>
      </c>
      <c r="J66" s="72">
        <v>1.4616170281091436E-2</v>
      </c>
      <c r="K66" s="72">
        <v>1.4642734350512221E-4</v>
      </c>
      <c r="L66" s="72">
        <v>0.67471872801606358</v>
      </c>
      <c r="M66" s="72">
        <v>0.26305837077689048</v>
      </c>
      <c r="N66" s="72">
        <v>0.41161976234856817</v>
      </c>
      <c r="O66" s="72">
        <v>4.0595224850938189E-5</v>
      </c>
      <c r="P66" s="72">
        <v>37.466906092700981</v>
      </c>
      <c r="Q66" s="72">
        <v>9.1270206056198909E-16</v>
      </c>
      <c r="R66" s="72">
        <v>8.6060566482397853E-15</v>
      </c>
      <c r="S66" s="72">
        <v>6.8039609999369789E-4</v>
      </c>
      <c r="T66" s="72">
        <v>2.7370242886009588E-2</v>
      </c>
      <c r="U66" s="72">
        <v>2.4499299541143644E-7</v>
      </c>
      <c r="V66" s="72">
        <v>1.9867979372007563E-6</v>
      </c>
      <c r="W66" s="72">
        <v>5.6625345879511672E-3</v>
      </c>
      <c r="X66" s="72">
        <v>5302.7465677135369</v>
      </c>
      <c r="Y66" s="72">
        <v>0.39224065838051997</v>
      </c>
      <c r="Z66" s="72">
        <v>41.072126441236051</v>
      </c>
      <c r="AA66" s="72">
        <v>3.122842121990576E-2</v>
      </c>
      <c r="AB66" s="72">
        <v>2.1002929193025842E-6</v>
      </c>
      <c r="AC66" s="73">
        <v>2.5620140568846714E-10</v>
      </c>
      <c r="AD66" s="65"/>
      <c r="AE66" s="71">
        <v>310</v>
      </c>
      <c r="AF66" s="72">
        <v>11</v>
      </c>
      <c r="AG66" s="72">
        <v>140</v>
      </c>
      <c r="AH66" s="72">
        <v>0</v>
      </c>
      <c r="AI66" s="72">
        <v>1</v>
      </c>
      <c r="AJ66" s="72">
        <v>0</v>
      </c>
      <c r="AK66" s="72">
        <v>2</v>
      </c>
      <c r="AL66" s="72">
        <v>4</v>
      </c>
      <c r="AM66" s="72">
        <v>16</v>
      </c>
      <c r="AN66" s="72">
        <v>347</v>
      </c>
      <c r="AO66" s="72">
        <v>33</v>
      </c>
      <c r="AP66" s="72">
        <v>1400</v>
      </c>
      <c r="AQ66" s="72">
        <v>76</v>
      </c>
      <c r="AR66" s="72">
        <v>23</v>
      </c>
      <c r="AS66" s="72">
        <v>4</v>
      </c>
      <c r="AT66" s="72">
        <v>170</v>
      </c>
      <c r="AU66" s="72">
        <v>1.3</v>
      </c>
      <c r="AV66" s="72">
        <v>13</v>
      </c>
      <c r="AW66" s="72">
        <v>0.8</v>
      </c>
      <c r="AX66" s="72">
        <v>10</v>
      </c>
      <c r="AY66" s="72">
        <v>0</v>
      </c>
      <c r="AZ66" s="72">
        <v>0.70000000000000007</v>
      </c>
      <c r="BA66" s="72">
        <v>1550</v>
      </c>
      <c r="BB66" s="72">
        <v>0</v>
      </c>
      <c r="BC66" s="72">
        <v>0.5</v>
      </c>
      <c r="BD66" s="72">
        <v>90</v>
      </c>
      <c r="BE66" s="72">
        <v>6</v>
      </c>
      <c r="BF66" s="73">
        <v>2</v>
      </c>
    </row>
    <row r="67" spans="1:58" x14ac:dyDescent="0.35">
      <c r="A67" s="4" t="s">
        <v>60</v>
      </c>
      <c r="B67" s="101">
        <v>0.3018898759444037</v>
      </c>
      <c r="C67" s="102">
        <v>0.18868689489904469</v>
      </c>
      <c r="D67" s="102">
        <v>0.53549243471890295</v>
      </c>
      <c r="E67" s="102">
        <v>2.8118283404158493E-3</v>
      </c>
      <c r="F67" s="102">
        <v>2.2754754234577178E-5</v>
      </c>
      <c r="G67" s="72">
        <v>3.0762306943465958E-6</v>
      </c>
      <c r="H67" s="72">
        <v>1.1526940095997467</v>
      </c>
      <c r="I67" s="72">
        <v>3.0025225454485773</v>
      </c>
      <c r="J67" s="72">
        <v>3.1424150663661929E-2</v>
      </c>
      <c r="K67" s="72">
        <v>1.8926736729752428E-5</v>
      </c>
      <c r="L67" s="72">
        <v>0.55112340615757172</v>
      </c>
      <c r="M67" s="72">
        <v>1.5630971536772578E-2</v>
      </c>
      <c r="N67" s="72">
        <v>0.53548810712167505</v>
      </c>
      <c r="O67" s="72">
        <v>4.3224244534774022E-6</v>
      </c>
      <c r="P67" s="72">
        <v>18.773028827747559</v>
      </c>
      <c r="Q67" s="72">
        <v>8.6661262452768888E-16</v>
      </c>
      <c r="R67" s="72">
        <v>8.1466095368550058E-15</v>
      </c>
      <c r="S67" s="72">
        <v>8.5253791397559974E-4</v>
      </c>
      <c r="T67" s="72">
        <v>1.8183142530398683E-2</v>
      </c>
      <c r="U67" s="72">
        <v>3.0315963351689605E-8</v>
      </c>
      <c r="V67" s="72">
        <v>3.8247924116241819E-6</v>
      </c>
      <c r="W67" s="72">
        <v>1.2491733035609443E-3</v>
      </c>
      <c r="X67" s="72">
        <v>126.48358402713865</v>
      </c>
      <c r="Y67" s="72">
        <v>0.43126557408028299</v>
      </c>
      <c r="Z67" s="72">
        <v>2.863982438627656</v>
      </c>
      <c r="AA67" s="72">
        <v>3.9190735241245514E-2</v>
      </c>
      <c r="AB67" s="72">
        <v>1.8335183870908078E-7</v>
      </c>
      <c r="AC67" s="73">
        <v>1.353792924709456E-10</v>
      </c>
      <c r="AD67" s="65"/>
      <c r="AE67" s="71">
        <v>1000</v>
      </c>
      <c r="AF67" s="72">
        <v>8</v>
      </c>
      <c r="AG67" s="72">
        <v>230</v>
      </c>
      <c r="AH67" s="72">
        <v>0</v>
      </c>
      <c r="AI67" s="72">
        <v>2</v>
      </c>
      <c r="AJ67" s="72">
        <v>1</v>
      </c>
      <c r="AK67" s="72">
        <v>4</v>
      </c>
      <c r="AL67" s="72">
        <v>27</v>
      </c>
      <c r="AM67" s="72">
        <v>26</v>
      </c>
      <c r="AN67" s="72">
        <v>1038</v>
      </c>
      <c r="AO67" s="72">
        <v>120</v>
      </c>
      <c r="AP67" s="72">
        <v>5300</v>
      </c>
      <c r="AQ67" s="72">
        <v>580</v>
      </c>
      <c r="AR67" s="72">
        <v>650</v>
      </c>
      <c r="AS67" s="72">
        <v>7</v>
      </c>
      <c r="AT67" s="72">
        <v>520</v>
      </c>
      <c r="AU67" s="72">
        <v>2.2000000000000002</v>
      </c>
      <c r="AV67" s="72">
        <v>27</v>
      </c>
      <c r="AW67" s="72">
        <v>2.2000000000000002</v>
      </c>
      <c r="AX67" s="72">
        <v>7</v>
      </c>
      <c r="AY67" s="72">
        <v>0</v>
      </c>
      <c r="AZ67" s="72">
        <v>0.8</v>
      </c>
      <c r="BA67" s="72">
        <v>5180</v>
      </c>
      <c r="BB67" s="72">
        <v>0</v>
      </c>
      <c r="BC67" s="72">
        <v>2.1</v>
      </c>
      <c r="BD67" s="72">
        <v>400</v>
      </c>
      <c r="BE67" s="72">
        <v>18.400000000000002</v>
      </c>
      <c r="BF67" s="73">
        <v>6</v>
      </c>
    </row>
    <row r="68" spans="1:58" x14ac:dyDescent="0.35">
      <c r="A68" s="4" t="s">
        <v>61</v>
      </c>
      <c r="B68" s="101">
        <v>1.0894387347517462</v>
      </c>
      <c r="C68" s="102">
        <v>16.242789812627461</v>
      </c>
      <c r="D68" s="102">
        <v>2.6999732093938733</v>
      </c>
      <c r="E68" s="102">
        <v>1.4311871582581419E-2</v>
      </c>
      <c r="F68" s="102">
        <v>2.203663301821569E-4</v>
      </c>
      <c r="G68" s="72">
        <v>6.332477883576701E-6</v>
      </c>
      <c r="H68" s="72">
        <v>2.5325492845219473</v>
      </c>
      <c r="I68" s="72">
        <v>12.218036372237783</v>
      </c>
      <c r="J68" s="72">
        <v>0.53525190196204464</v>
      </c>
      <c r="K68" s="72">
        <v>1.0595291212387092E-4</v>
      </c>
      <c r="L68" s="72">
        <v>2.7431019992170609</v>
      </c>
      <c r="M68" s="72">
        <v>4.3128789823186867E-2</v>
      </c>
      <c r="N68" s="72">
        <v>2.6999569167972801</v>
      </c>
      <c r="O68" s="72">
        <v>1.6292596593605253E-5</v>
      </c>
      <c r="P68" s="72">
        <v>139.98342382056981</v>
      </c>
      <c r="Q68" s="72">
        <v>5.7342530900543319E-15</v>
      </c>
      <c r="R68" s="72">
        <v>5.3824424312076741E-14</v>
      </c>
      <c r="S68" s="72">
        <v>4.3492060436132194E-3</v>
      </c>
      <c r="T68" s="72">
        <v>8.5984480172075856E-2</v>
      </c>
      <c r="U68" s="72">
        <v>1.3280400699057139E-7</v>
      </c>
      <c r="V68" s="72">
        <v>8.2527978733908644E-6</v>
      </c>
      <c r="W68" s="72">
        <v>7.6872955730222818E-3</v>
      </c>
      <c r="X68" s="72">
        <v>2907.3275312242845</v>
      </c>
      <c r="Y68" s="72">
        <v>2.6821384853669046</v>
      </c>
      <c r="Z68" s="72">
        <v>17.531250411234343</v>
      </c>
      <c r="AA68" s="72">
        <v>0.33768301473078544</v>
      </c>
      <c r="AB68" s="72">
        <v>6.7589170078589424E-7</v>
      </c>
      <c r="AC68" s="73">
        <v>7.9748013778634032E-10</v>
      </c>
      <c r="AD68" s="65"/>
      <c r="AE68" s="71">
        <v>220</v>
      </c>
      <c r="AF68" s="72">
        <v>33</v>
      </c>
      <c r="AG68" s="72">
        <v>270</v>
      </c>
      <c r="AH68" s="72">
        <v>0</v>
      </c>
      <c r="AI68" s="72">
        <v>0</v>
      </c>
      <c r="AJ68" s="72">
        <v>0</v>
      </c>
      <c r="AK68" s="72">
        <v>2</v>
      </c>
      <c r="AL68" s="72">
        <v>9</v>
      </c>
      <c r="AM68" s="72">
        <v>17</v>
      </c>
      <c r="AN68" s="72">
        <v>739</v>
      </c>
      <c r="AO68" s="72">
        <v>70</v>
      </c>
      <c r="AP68" s="72">
        <v>2700</v>
      </c>
      <c r="AQ68" s="72">
        <v>180</v>
      </c>
      <c r="AR68" s="72">
        <v>30</v>
      </c>
      <c r="AS68" s="72">
        <v>11</v>
      </c>
      <c r="AT68" s="72">
        <v>560</v>
      </c>
      <c r="AU68" s="72">
        <v>1.9</v>
      </c>
      <c r="AV68" s="72">
        <v>22</v>
      </c>
      <c r="AW68" s="72">
        <v>1.3</v>
      </c>
      <c r="AX68" s="72">
        <v>32</v>
      </c>
      <c r="AY68" s="72">
        <v>0</v>
      </c>
      <c r="AZ68" s="72">
        <v>1.3</v>
      </c>
      <c r="BA68" s="72">
        <v>310</v>
      </c>
      <c r="BB68" s="72">
        <v>0</v>
      </c>
      <c r="BC68" s="72">
        <v>0.70000000000000007</v>
      </c>
      <c r="BD68" s="72">
        <v>149</v>
      </c>
      <c r="BE68" s="72">
        <v>17</v>
      </c>
      <c r="BF68" s="73">
        <v>4</v>
      </c>
    </row>
    <row r="69" spans="1:58" x14ac:dyDescent="0.35">
      <c r="A69" s="4" t="s">
        <v>62</v>
      </c>
      <c r="B69" s="101">
        <v>0.61830908961567221</v>
      </c>
      <c r="C69" s="102">
        <v>1.2071157113889688</v>
      </c>
      <c r="D69" s="102">
        <v>0.22989679539075056</v>
      </c>
      <c r="E69" s="102">
        <v>1.0559565933599243E-2</v>
      </c>
      <c r="F69" s="102">
        <v>2.4459436677794948E-4</v>
      </c>
      <c r="G69" s="72">
        <v>1.4924665173515114E-6</v>
      </c>
      <c r="H69" s="72">
        <v>2.3902284305524337</v>
      </c>
      <c r="I69" s="72">
        <v>6.0534142730850089</v>
      </c>
      <c r="J69" s="72">
        <v>3.2156460439164196E-2</v>
      </c>
      <c r="K69" s="72">
        <v>6.0467692633408096E-5</v>
      </c>
      <c r="L69" s="72">
        <v>0.24743536206825889</v>
      </c>
      <c r="M69" s="72">
        <v>1.7538566792924783E-2</v>
      </c>
      <c r="N69" s="72">
        <v>0.22989063450453762</v>
      </c>
      <c r="O69" s="72">
        <v>6.1594431294551632E-6</v>
      </c>
      <c r="P69" s="72">
        <v>13.879677171083273</v>
      </c>
      <c r="Q69" s="72">
        <v>5.0631497648402114E-16</v>
      </c>
      <c r="R69" s="72">
        <v>4.7455092611293532E-15</v>
      </c>
      <c r="S69" s="72">
        <v>7.4400062888063396E-4</v>
      </c>
      <c r="T69" s="72">
        <v>6.7145320381593626E-2</v>
      </c>
      <c r="U69" s="72">
        <v>9.0126676045527703E-8</v>
      </c>
      <c r="V69" s="72">
        <v>6.8548011845624553E-6</v>
      </c>
      <c r="W69" s="72">
        <v>6.3464825938811921E-3</v>
      </c>
      <c r="X69" s="72">
        <v>723.08212870517514</v>
      </c>
      <c r="Y69" s="72">
        <v>0.17333178707478719</v>
      </c>
      <c r="Z69" s="72">
        <v>48.031378820630557</v>
      </c>
      <c r="AA69" s="72">
        <v>2.4695305694965187E-2</v>
      </c>
      <c r="AB69" s="72">
        <v>1.0992722163534538E-5</v>
      </c>
      <c r="AC69" s="73">
        <v>4.6192390447417831E-10</v>
      </c>
      <c r="AD69" s="65"/>
      <c r="AE69" s="71">
        <v>100</v>
      </c>
      <c r="AF69" s="72">
        <v>31</v>
      </c>
      <c r="AG69" s="72">
        <v>230</v>
      </c>
      <c r="AH69" s="72">
        <v>0</v>
      </c>
      <c r="AI69" s="72">
        <v>1</v>
      </c>
      <c r="AJ69" s="72">
        <v>0</v>
      </c>
      <c r="AK69" s="72">
        <v>2</v>
      </c>
      <c r="AL69" s="72">
        <v>3</v>
      </c>
      <c r="AM69" s="72">
        <v>24</v>
      </c>
      <c r="AN69" s="72">
        <v>190</v>
      </c>
      <c r="AO69" s="72">
        <v>2</v>
      </c>
      <c r="AP69" s="72">
        <v>2600</v>
      </c>
      <c r="AQ69" s="72">
        <v>130</v>
      </c>
      <c r="AR69" s="72">
        <v>30</v>
      </c>
      <c r="AS69" s="72">
        <v>6</v>
      </c>
      <c r="AT69" s="72">
        <v>210</v>
      </c>
      <c r="AU69" s="72">
        <v>2.5</v>
      </c>
      <c r="AV69" s="72">
        <v>10</v>
      </c>
      <c r="AW69" s="72">
        <v>0.3</v>
      </c>
      <c r="AX69" s="72">
        <v>28</v>
      </c>
      <c r="AY69" s="72">
        <v>0</v>
      </c>
      <c r="AZ69" s="72">
        <v>0.4</v>
      </c>
      <c r="BA69" s="72">
        <v>80</v>
      </c>
      <c r="BB69" s="72">
        <v>0</v>
      </c>
      <c r="BC69" s="72">
        <v>0.8</v>
      </c>
      <c r="BD69" s="72">
        <v>19</v>
      </c>
      <c r="BE69" s="72">
        <v>0.3</v>
      </c>
      <c r="BF69" s="73">
        <v>1</v>
      </c>
    </row>
    <row r="70" spans="1:58" x14ac:dyDescent="0.35">
      <c r="A70" s="4" t="s">
        <v>63</v>
      </c>
      <c r="B70" s="101">
        <v>1.2784346895023013</v>
      </c>
      <c r="C70" s="102">
        <v>21.639157030149526</v>
      </c>
      <c r="D70" s="102">
        <v>1.444048511473556</v>
      </c>
      <c r="E70" s="102">
        <v>8.0541008440977273E-3</v>
      </c>
      <c r="F70" s="102">
        <v>2.4399885793502374E-4</v>
      </c>
      <c r="G70" s="72">
        <v>7.9017439922999568E-6</v>
      </c>
      <c r="H70" s="72">
        <v>11.692830494181694</v>
      </c>
      <c r="I70" s="72">
        <v>12.447582317416842</v>
      </c>
      <c r="J70" s="72">
        <v>0.64055551255345122</v>
      </c>
      <c r="K70" s="72">
        <v>1.0406558966038267E-4</v>
      </c>
      <c r="L70" s="72">
        <v>1.4892154018626669</v>
      </c>
      <c r="M70" s="72">
        <v>4.5166890389111307E-2</v>
      </c>
      <c r="N70" s="72">
        <v>1.4440269423978578</v>
      </c>
      <c r="O70" s="72">
        <v>2.1569075698136185E-5</v>
      </c>
      <c r="P70" s="72">
        <v>76.979085581998859</v>
      </c>
      <c r="Q70" s="72">
        <v>2.2316111275201611E-15</v>
      </c>
      <c r="R70" s="72">
        <v>2.293912296752954E-14</v>
      </c>
      <c r="S70" s="72">
        <v>1.9598631104866364E-3</v>
      </c>
      <c r="T70" s="72">
        <v>3.9714319945213739E-2</v>
      </c>
      <c r="U70" s="72">
        <v>6.6588681411357378E-8</v>
      </c>
      <c r="V70" s="72">
        <v>7.1780917264921335E-6</v>
      </c>
      <c r="W70" s="72">
        <v>7.35643788346943E-3</v>
      </c>
      <c r="X70" s="72">
        <v>4239.0350110823865</v>
      </c>
      <c r="Y70" s="72">
        <v>0.13072525989943856</v>
      </c>
      <c r="Z70" s="72">
        <v>17.751394304736692</v>
      </c>
      <c r="AA70" s="72">
        <v>1.5558666672381663E-2</v>
      </c>
      <c r="AB70" s="72">
        <v>8.2931878713731072E-7</v>
      </c>
      <c r="AC70" s="73">
        <v>4.5830983737770129E-10</v>
      </c>
      <c r="AD70" s="65"/>
      <c r="AE70" s="71">
        <v>160</v>
      </c>
      <c r="AF70" s="72">
        <v>8</v>
      </c>
      <c r="AG70" s="72">
        <v>1440</v>
      </c>
      <c r="AH70" s="72">
        <v>89</v>
      </c>
      <c r="AI70" s="72">
        <v>18</v>
      </c>
      <c r="AJ70" s="72">
        <v>29</v>
      </c>
      <c r="AK70" s="72">
        <v>142</v>
      </c>
      <c r="AL70" s="72">
        <v>10</v>
      </c>
      <c r="AM70" s="72">
        <v>30</v>
      </c>
      <c r="AN70" s="72">
        <v>290</v>
      </c>
      <c r="AO70" s="72">
        <v>10</v>
      </c>
      <c r="AP70" s="72">
        <v>5200</v>
      </c>
      <c r="AQ70" s="72">
        <v>330</v>
      </c>
      <c r="AR70" s="72">
        <v>70</v>
      </c>
      <c r="AS70" s="72">
        <v>20</v>
      </c>
      <c r="AT70" s="72">
        <v>440</v>
      </c>
      <c r="AU70" s="72">
        <v>8.6</v>
      </c>
      <c r="AV70" s="72">
        <v>18</v>
      </c>
      <c r="AW70" s="72">
        <v>1.6</v>
      </c>
      <c r="AX70" s="72">
        <v>8</v>
      </c>
      <c r="AY70" s="72">
        <v>0</v>
      </c>
      <c r="AZ70" s="72">
        <v>0.6</v>
      </c>
      <c r="BA70" s="72">
        <v>170</v>
      </c>
      <c r="BB70" s="72">
        <v>0</v>
      </c>
      <c r="BC70" s="72">
        <v>1.9</v>
      </c>
      <c r="BD70" s="72">
        <v>67</v>
      </c>
      <c r="BE70" s="72">
        <v>18.5</v>
      </c>
      <c r="BF70" s="73">
        <v>6</v>
      </c>
    </row>
    <row r="71" spans="1:58" x14ac:dyDescent="0.35">
      <c r="A71" s="4" t="s">
        <v>64</v>
      </c>
      <c r="B71" s="101">
        <v>0.4223990151995709</v>
      </c>
      <c r="C71" s="102">
        <v>0.58412911039970006</v>
      </c>
      <c r="D71" s="102">
        <v>1.6003904074145203</v>
      </c>
      <c r="E71" s="102">
        <v>2.3897726794662312E-3</v>
      </c>
      <c r="F71" s="102">
        <v>1.9350804233746267E-4</v>
      </c>
      <c r="G71" s="72">
        <v>4.5938773371840446E-6</v>
      </c>
      <c r="H71" s="72">
        <v>0.48718337597844813</v>
      </c>
      <c r="I71" s="72">
        <v>4.6873932357281509</v>
      </c>
      <c r="J71" s="72">
        <v>8.3392445348900793E-3</v>
      </c>
      <c r="K71" s="72">
        <v>9.8498957712919916E-2</v>
      </c>
      <c r="L71" s="72">
        <v>1.6228928812657581</v>
      </c>
      <c r="M71" s="72">
        <v>2.2502483708434662E-2</v>
      </c>
      <c r="N71" s="72">
        <v>1.6003807940915762</v>
      </c>
      <c r="O71" s="72">
        <v>9.6076338121303681E-6</v>
      </c>
      <c r="P71" s="72">
        <v>-520.4717561569712</v>
      </c>
      <c r="Q71" s="72">
        <v>2.8959980993339995E-15</v>
      </c>
      <c r="R71" s="72">
        <v>2.6328566374803258E-14</v>
      </c>
      <c r="S71" s="72">
        <v>1.7591256886517143E-3</v>
      </c>
      <c r="T71" s="72">
        <v>1.7916850303439875E-2</v>
      </c>
      <c r="U71" s="72">
        <v>2.9339803823512477E-8</v>
      </c>
      <c r="V71" s="72">
        <v>3.1009454820614919E-6</v>
      </c>
      <c r="W71" s="72">
        <v>2.6589565574600478E-3</v>
      </c>
      <c r="X71" s="72">
        <v>984.43015183476427</v>
      </c>
      <c r="Y71" s="72">
        <v>2.8053315099565639</v>
      </c>
      <c r="Z71" s="72">
        <v>74.991598254478404</v>
      </c>
      <c r="AA71" s="72">
        <v>6.5192447252203009E-2</v>
      </c>
      <c r="AB71" s="72">
        <v>2.4704790160954756E-5</v>
      </c>
      <c r="AC71" s="73">
        <v>4.6949468600539666E-10</v>
      </c>
      <c r="AD71" s="65"/>
      <c r="AE71" s="71">
        <v>1300</v>
      </c>
      <c r="AF71" s="72">
        <v>407</v>
      </c>
      <c r="AG71" s="72">
        <v>3050</v>
      </c>
      <c r="AH71" s="72">
        <v>1</v>
      </c>
      <c r="AI71" s="72">
        <v>7</v>
      </c>
      <c r="AJ71" s="72">
        <v>3</v>
      </c>
      <c r="AK71" s="72">
        <v>15</v>
      </c>
      <c r="AL71" s="72">
        <v>63</v>
      </c>
      <c r="AM71" s="72">
        <v>226</v>
      </c>
      <c r="AN71" s="72">
        <v>4100</v>
      </c>
      <c r="AO71" s="72">
        <v>11</v>
      </c>
      <c r="AP71" s="72">
        <v>15100</v>
      </c>
      <c r="AQ71" s="72">
        <v>1600</v>
      </c>
      <c r="AR71" s="72">
        <v>13</v>
      </c>
      <c r="AS71" s="72">
        <v>34</v>
      </c>
      <c r="AT71" s="72">
        <v>4400</v>
      </c>
      <c r="AU71" s="72">
        <v>3.9000000000000004</v>
      </c>
      <c r="AV71" s="72">
        <v>209</v>
      </c>
      <c r="AW71" s="72">
        <v>0.8</v>
      </c>
      <c r="AX71" s="72">
        <v>12</v>
      </c>
      <c r="AY71" s="72">
        <v>0</v>
      </c>
      <c r="AZ71" s="72">
        <v>3.4000000000000004</v>
      </c>
      <c r="BA71" s="72">
        <v>0</v>
      </c>
      <c r="BB71" s="72">
        <v>0</v>
      </c>
      <c r="BC71" s="72">
        <v>2.5</v>
      </c>
      <c r="BD71" s="72">
        <v>27</v>
      </c>
      <c r="BE71" s="72">
        <v>1.5</v>
      </c>
      <c r="BF71" s="73">
        <v>32</v>
      </c>
    </row>
    <row r="72" spans="1:58" x14ac:dyDescent="0.35">
      <c r="A72" s="4" t="s">
        <v>65</v>
      </c>
      <c r="B72" s="101">
        <v>0.49521286071855103</v>
      </c>
      <c r="C72" s="102">
        <v>0.6724503337111557</v>
      </c>
      <c r="D72" s="102">
        <v>2.4905192754195982</v>
      </c>
      <c r="E72" s="102">
        <v>2.5648878636425213E-3</v>
      </c>
      <c r="F72" s="102">
        <v>1.0874640850534426E-4</v>
      </c>
      <c r="G72" s="72">
        <v>4.1842373383848463E-6</v>
      </c>
      <c r="H72" s="72">
        <v>9.6286841400082697</v>
      </c>
      <c r="I72" s="72">
        <v>5.6288324929909086</v>
      </c>
      <c r="J72" s="72">
        <v>6.4266072734389029E-2</v>
      </c>
      <c r="K72" s="72">
        <v>3.4285717426023118E-5</v>
      </c>
      <c r="L72" s="72">
        <v>2.5277927874724244</v>
      </c>
      <c r="M72" s="72">
        <v>3.72734453271861E-2</v>
      </c>
      <c r="N72" s="72">
        <v>2.4905122403317934</v>
      </c>
      <c r="O72" s="72">
        <v>7.0435496774224027E-6</v>
      </c>
      <c r="P72" s="72">
        <v>128.0049782095071</v>
      </c>
      <c r="Q72" s="72">
        <v>4.6731002598352662E-15</v>
      </c>
      <c r="R72" s="72">
        <v>4.3920295282929515E-14</v>
      </c>
      <c r="S72" s="72">
        <v>2.4835304710709048E-3</v>
      </c>
      <c r="T72" s="72">
        <v>1.3744313248251996E-2</v>
      </c>
      <c r="U72" s="72">
        <v>2.7450238965019218E-8</v>
      </c>
      <c r="V72" s="72">
        <v>4.2203764185596771E-6</v>
      </c>
      <c r="W72" s="72">
        <v>2.462356044587658E-3</v>
      </c>
      <c r="X72" s="72">
        <v>756.66371653949329</v>
      </c>
      <c r="Y72" s="72">
        <v>0.53116944959915247</v>
      </c>
      <c r="Z72" s="72">
        <v>3.6612591324391133</v>
      </c>
      <c r="AA72" s="72">
        <v>5.9492020687021384E-2</v>
      </c>
      <c r="AB72" s="72">
        <v>9.4529366229642904E-8</v>
      </c>
      <c r="AC72" s="73">
        <v>4.6558130032799641E-10</v>
      </c>
      <c r="AD72" s="65"/>
      <c r="AE72" s="71">
        <v>795</v>
      </c>
      <c r="AF72" s="72">
        <v>480.99999999999994</v>
      </c>
      <c r="AG72" s="72">
        <v>3290</v>
      </c>
      <c r="AH72" s="72">
        <v>8.5</v>
      </c>
      <c r="AI72" s="72">
        <v>17</v>
      </c>
      <c r="AJ72" s="72">
        <v>4.5</v>
      </c>
      <c r="AK72" s="72">
        <v>33</v>
      </c>
      <c r="AL72" s="72">
        <v>48.5</v>
      </c>
      <c r="AM72" s="72">
        <v>135.5</v>
      </c>
      <c r="AN72" s="72">
        <v>2700</v>
      </c>
      <c r="AO72" s="72">
        <v>9.5</v>
      </c>
      <c r="AP72" s="72">
        <v>10750</v>
      </c>
      <c r="AQ72" s="72">
        <v>1180</v>
      </c>
      <c r="AR72" s="72">
        <v>73.5</v>
      </c>
      <c r="AS72" s="72">
        <v>23.5</v>
      </c>
      <c r="AT72" s="72">
        <v>3700</v>
      </c>
      <c r="AU72" s="72">
        <v>13</v>
      </c>
      <c r="AV72" s="72">
        <v>199.50000000000003</v>
      </c>
      <c r="AW72" s="72">
        <v>1.6999999999999997</v>
      </c>
      <c r="AX72" s="72">
        <v>25.999999999999996</v>
      </c>
      <c r="AY72" s="72">
        <v>0</v>
      </c>
      <c r="AZ72" s="72">
        <v>6.5500000000000007</v>
      </c>
      <c r="BA72" s="72">
        <v>230</v>
      </c>
      <c r="BB72" s="72">
        <v>0</v>
      </c>
      <c r="BC72" s="72">
        <v>2.25</v>
      </c>
      <c r="BD72" s="72">
        <v>45</v>
      </c>
      <c r="BE72" s="72">
        <v>10.149999999999999</v>
      </c>
      <c r="BF72" s="73">
        <v>27.5</v>
      </c>
    </row>
    <row r="73" spans="1:58" x14ac:dyDescent="0.35">
      <c r="A73" s="4" t="s">
        <v>66</v>
      </c>
      <c r="B73" s="101">
        <v>0.93030445547686069</v>
      </c>
      <c r="C73" s="102">
        <v>4.5559317844780685E-2</v>
      </c>
      <c r="D73" s="102">
        <v>7.7037180326574246</v>
      </c>
      <c r="E73" s="102">
        <v>8.8633581466008758E-4</v>
      </c>
      <c r="F73" s="102">
        <v>4.5366931247973612E-4</v>
      </c>
      <c r="G73" s="72">
        <v>3.7835579244032376E-6</v>
      </c>
      <c r="H73" s="72">
        <v>0.26767429726597064</v>
      </c>
      <c r="I73" s="72">
        <v>2.5128835479130829</v>
      </c>
      <c r="J73" s="72">
        <v>1.3463035229256033E-3</v>
      </c>
      <c r="K73" s="72">
        <v>3.0814086169525869</v>
      </c>
      <c r="L73" s="72">
        <v>7.7374720029367845</v>
      </c>
      <c r="M73" s="72">
        <v>3.3753991196488996E-2</v>
      </c>
      <c r="N73" s="72">
        <v>7.7037086199495937</v>
      </c>
      <c r="O73" s="72">
        <v>9.4042056711936737E-6</v>
      </c>
      <c r="P73" s="72">
        <v>-18420.630004229126</v>
      </c>
      <c r="Q73" s="72">
        <v>1.6247758694431784E-14</v>
      </c>
      <c r="R73" s="72">
        <v>1.5253632942296392E-13</v>
      </c>
      <c r="S73" s="72">
        <v>6.3383478934331226E-6</v>
      </c>
      <c r="T73" s="72">
        <v>3.3837399553750011E-3</v>
      </c>
      <c r="U73" s="72">
        <v>1.2396468623998592E-8</v>
      </c>
      <c r="V73" s="72">
        <v>6.7991021641699111E-8</v>
      </c>
      <c r="W73" s="72">
        <v>8.0895378670894588E-4</v>
      </c>
      <c r="X73" s="72">
        <v>41.272973333556628</v>
      </c>
      <c r="Y73" s="72">
        <v>9.5066154094588349</v>
      </c>
      <c r="Z73" s="72">
        <v>-4.9744350244058229</v>
      </c>
      <c r="AA73" s="72">
        <v>0.17249106085185845</v>
      </c>
      <c r="AB73" s="72">
        <v>-1.6157269889169556E-6</v>
      </c>
      <c r="AC73" s="73">
        <v>1.231410390071826E-9</v>
      </c>
      <c r="AD73" s="65"/>
      <c r="AE73" s="71">
        <v>570</v>
      </c>
      <c r="AF73" s="72">
        <v>448</v>
      </c>
      <c r="AG73" s="72">
        <v>3240</v>
      </c>
      <c r="AH73" s="72">
        <v>3</v>
      </c>
      <c r="AI73" s="72">
        <v>6</v>
      </c>
      <c r="AJ73" s="72">
        <v>2</v>
      </c>
      <c r="AK73" s="72">
        <v>15</v>
      </c>
      <c r="AL73" s="72">
        <v>80</v>
      </c>
      <c r="AM73" s="72">
        <v>170</v>
      </c>
      <c r="AN73" s="72">
        <v>1500</v>
      </c>
      <c r="AO73" s="72">
        <v>7</v>
      </c>
      <c r="AP73" s="72">
        <v>8600</v>
      </c>
      <c r="AQ73" s="72">
        <v>960</v>
      </c>
      <c r="AR73" s="72">
        <v>17</v>
      </c>
      <c r="AS73" s="72">
        <v>25</v>
      </c>
      <c r="AT73" s="72">
        <v>4000</v>
      </c>
      <c r="AU73" s="72">
        <v>13.899999999999999</v>
      </c>
      <c r="AV73" s="72">
        <v>244</v>
      </c>
      <c r="AW73" s="72">
        <v>1.3</v>
      </c>
      <c r="AX73" s="72">
        <v>11</v>
      </c>
      <c r="AY73" s="72">
        <v>0</v>
      </c>
      <c r="AZ73" s="72">
        <v>5.3000000000000007</v>
      </c>
      <c r="BA73" s="72">
        <v>40</v>
      </c>
      <c r="BB73" s="72">
        <v>0</v>
      </c>
      <c r="BC73" s="72">
        <v>2.3000000000000003</v>
      </c>
      <c r="BD73" s="72">
        <v>68</v>
      </c>
      <c r="BE73" s="72">
        <v>2.9</v>
      </c>
      <c r="BF73" s="73">
        <v>36</v>
      </c>
    </row>
    <row r="74" spans="1:58" x14ac:dyDescent="0.35">
      <c r="A74" s="4" t="s">
        <v>67</v>
      </c>
      <c r="B74" s="101">
        <v>4.5472308606050849</v>
      </c>
      <c r="C74" s="102">
        <v>1.0435156497842137</v>
      </c>
      <c r="D74" s="102">
        <v>3.0908562289527344E-2</v>
      </c>
      <c r="E74" s="102">
        <v>2.0342794090275139E-2</v>
      </c>
      <c r="F74" s="102">
        <v>1.1958115614053653E-3</v>
      </c>
      <c r="G74" s="72">
        <v>3.3527693410413572E-6</v>
      </c>
      <c r="H74" s="72">
        <v>3.5176972848148731</v>
      </c>
      <c r="I74" s="72">
        <v>42.389386113705314</v>
      </c>
      <c r="J74" s="72">
        <v>3.0971063880373774E-2</v>
      </c>
      <c r="K74" s="72">
        <v>2.894430741245256E-4</v>
      </c>
      <c r="L74" s="72">
        <v>0.33870936000136331</v>
      </c>
      <c r="M74" s="72">
        <v>0.30780079771183588</v>
      </c>
      <c r="N74" s="72">
        <v>3.0854404761398023E-2</v>
      </c>
      <c r="O74" s="72">
        <v>5.415770615918333E-5</v>
      </c>
      <c r="P74" s="72">
        <v>17.784872004227616</v>
      </c>
      <c r="Q74" s="72">
        <v>4.0993126391930326E-16</v>
      </c>
      <c r="R74" s="72">
        <v>3.612071731076523E-15</v>
      </c>
      <c r="S74" s="72">
        <v>2.442739320981808E-4</v>
      </c>
      <c r="T74" s="72">
        <v>3.9591434921502598E-2</v>
      </c>
      <c r="U74" s="72">
        <v>3.6173847697623854E-7</v>
      </c>
      <c r="V74" s="72">
        <v>1.6330588642120729E-6</v>
      </c>
      <c r="W74" s="72">
        <v>9.3439986061456606E-3</v>
      </c>
      <c r="X74" s="72">
        <v>6533.4314503771084</v>
      </c>
      <c r="Y74" s="72">
        <v>5.946448884492813E-2</v>
      </c>
      <c r="Z74" s="72">
        <v>50.585534695806345</v>
      </c>
      <c r="AA74" s="72">
        <v>1.9468642869593217E-3</v>
      </c>
      <c r="AB74" s="72">
        <v>5.7919573929686101E-7</v>
      </c>
      <c r="AC74" s="73">
        <v>3.3137280751479837E-10</v>
      </c>
      <c r="AD74" s="65"/>
      <c r="AE74" s="71">
        <v>150</v>
      </c>
      <c r="AF74" s="72">
        <v>20</v>
      </c>
      <c r="AG74" s="72">
        <v>140</v>
      </c>
      <c r="AH74" s="72">
        <v>0</v>
      </c>
      <c r="AI74" s="72">
        <v>0</v>
      </c>
      <c r="AJ74" s="72">
        <v>0</v>
      </c>
      <c r="AK74" s="72">
        <v>1</v>
      </c>
      <c r="AL74" s="72">
        <v>2</v>
      </c>
      <c r="AM74" s="72">
        <v>8</v>
      </c>
      <c r="AN74" s="72">
        <v>89</v>
      </c>
      <c r="AO74" s="72">
        <v>29</v>
      </c>
      <c r="AP74" s="72">
        <v>1400</v>
      </c>
      <c r="AQ74" s="72">
        <v>100</v>
      </c>
      <c r="AR74" s="72">
        <v>9</v>
      </c>
      <c r="AS74" s="72">
        <v>2</v>
      </c>
      <c r="AT74" s="72">
        <v>180</v>
      </c>
      <c r="AU74" s="72">
        <v>2</v>
      </c>
      <c r="AV74" s="72">
        <v>7</v>
      </c>
      <c r="AW74" s="72">
        <v>0.2</v>
      </c>
      <c r="AX74" s="72">
        <v>19</v>
      </c>
      <c r="AY74" s="72">
        <v>0</v>
      </c>
      <c r="AZ74" s="72">
        <v>0.2</v>
      </c>
      <c r="BA74" s="72">
        <v>370</v>
      </c>
      <c r="BB74" s="72">
        <v>0</v>
      </c>
      <c r="BC74" s="72">
        <v>0.3</v>
      </c>
      <c r="BD74" s="72">
        <v>92</v>
      </c>
      <c r="BE74" s="72">
        <v>0.89999999999999991</v>
      </c>
      <c r="BF74" s="73">
        <v>1</v>
      </c>
    </row>
    <row r="75" spans="1:58" x14ac:dyDescent="0.35">
      <c r="A75" s="4" t="s">
        <v>68</v>
      </c>
      <c r="B75" s="101">
        <v>2.3269577896052027</v>
      </c>
      <c r="C75" s="102">
        <v>6.1290285124004518</v>
      </c>
      <c r="D75" s="102">
        <v>1.8233085902825041</v>
      </c>
      <c r="E75" s="102">
        <v>5.3044514859619328E-2</v>
      </c>
      <c r="F75" s="102">
        <v>1.0918406114039715E-3</v>
      </c>
      <c r="G75" s="72">
        <v>6.563354964358684E-6</v>
      </c>
      <c r="H75" s="72">
        <v>5.4767601702187658</v>
      </c>
      <c r="I75" s="72">
        <v>13.936681113975308</v>
      </c>
      <c r="J75" s="72">
        <v>0.16273948535034682</v>
      </c>
      <c r="K75" s="72">
        <v>1.0341129986389529E-4</v>
      </c>
      <c r="L75" s="72">
        <v>1.8932220880527995</v>
      </c>
      <c r="M75" s="72">
        <v>6.9913521719206992E-2</v>
      </c>
      <c r="N75" s="72">
        <v>1.8232773008848828</v>
      </c>
      <c r="O75" s="72">
        <v>3.1319638056639116E-5</v>
      </c>
      <c r="P75" s="72">
        <v>95.825727002254652</v>
      </c>
      <c r="Q75" s="72">
        <v>3.9200985548648123E-15</v>
      </c>
      <c r="R75" s="72">
        <v>3.6788267455863485E-14</v>
      </c>
      <c r="S75" s="72">
        <v>6.9310352965807646E-3</v>
      </c>
      <c r="T75" s="72">
        <v>0.36656978338004448</v>
      </c>
      <c r="U75" s="72">
        <v>5.6552028777297784E-7</v>
      </c>
      <c r="V75" s="72">
        <v>4.3433932146867719E-5</v>
      </c>
      <c r="W75" s="72">
        <v>1.414894078149502E-2</v>
      </c>
      <c r="X75" s="72">
        <v>368.4470321094243</v>
      </c>
      <c r="Y75" s="72">
        <v>2.4465720206799513</v>
      </c>
      <c r="Z75" s="72">
        <v>217.70965993343319</v>
      </c>
      <c r="AA75" s="72">
        <v>0.37679097718407767</v>
      </c>
      <c r="AB75" s="72">
        <v>5.7561298565536775E-5</v>
      </c>
      <c r="AC75" s="73">
        <v>1.6722443873063001E-9</v>
      </c>
      <c r="AD75" s="65"/>
      <c r="AE75" s="71">
        <v>75</v>
      </c>
      <c r="AF75" s="72">
        <v>39</v>
      </c>
      <c r="AG75" s="72">
        <v>260</v>
      </c>
      <c r="AH75" s="72">
        <v>0</v>
      </c>
      <c r="AI75" s="72">
        <v>1.5000000000000002</v>
      </c>
      <c r="AJ75" s="72">
        <v>1</v>
      </c>
      <c r="AK75" s="72">
        <v>3.5</v>
      </c>
      <c r="AL75" s="72">
        <v>3.5</v>
      </c>
      <c r="AM75" s="72">
        <v>20</v>
      </c>
      <c r="AN75" s="72">
        <v>295</v>
      </c>
      <c r="AO75" s="72">
        <v>15</v>
      </c>
      <c r="AP75" s="72">
        <v>1650</v>
      </c>
      <c r="AQ75" s="72">
        <v>90</v>
      </c>
      <c r="AR75" s="72">
        <v>45</v>
      </c>
      <c r="AS75" s="72">
        <v>5</v>
      </c>
      <c r="AT75" s="72">
        <v>175</v>
      </c>
      <c r="AU75" s="72">
        <v>1.5000000000000002</v>
      </c>
      <c r="AV75" s="72">
        <v>8.5</v>
      </c>
      <c r="AW75" s="72">
        <v>0.2</v>
      </c>
      <c r="AX75" s="72">
        <v>38</v>
      </c>
      <c r="AY75" s="72">
        <v>0</v>
      </c>
      <c r="AZ75" s="72">
        <v>0.25</v>
      </c>
      <c r="BA75" s="72">
        <v>1065</v>
      </c>
      <c r="BB75" s="72">
        <v>0</v>
      </c>
      <c r="BC75" s="72">
        <v>2.7</v>
      </c>
      <c r="BD75" s="72">
        <v>1437.5</v>
      </c>
      <c r="BE75" s="72">
        <v>7.7499999999999991</v>
      </c>
      <c r="BF75" s="73">
        <v>2.5</v>
      </c>
    </row>
    <row r="76" spans="1:58" x14ac:dyDescent="0.35">
      <c r="A76" s="4" t="s">
        <v>69</v>
      </c>
      <c r="B76" s="101">
        <v>1.019972727593601</v>
      </c>
      <c r="C76" s="102">
        <v>3.5002897256441883</v>
      </c>
      <c r="D76" s="102">
        <v>0.10061650545191389</v>
      </c>
      <c r="E76" s="102">
        <v>3.6742033662627628E-3</v>
      </c>
      <c r="F76" s="102">
        <v>2.1069491095394993E-4</v>
      </c>
      <c r="G76" s="72">
        <v>4.2762677644015406E-6</v>
      </c>
      <c r="H76" s="72">
        <v>1.6746550308628527</v>
      </c>
      <c r="I76" s="72">
        <v>15.889432189501544</v>
      </c>
      <c r="J76" s="72">
        <v>5.6110343899585913E-2</v>
      </c>
      <c r="K76" s="72">
        <v>2.1125287392395468E-4</v>
      </c>
      <c r="L76" s="72">
        <v>0.13318050343978211</v>
      </c>
      <c r="M76" s="72">
        <v>3.2563997987868173E-2</v>
      </c>
      <c r="N76" s="72">
        <v>0.10059182452835785</v>
      </c>
      <c r="O76" s="72">
        <v>2.4681008098587542E-5</v>
      </c>
      <c r="P76" s="72">
        <v>6.9295575025133207</v>
      </c>
      <c r="Q76" s="72">
        <v>1.7963751527549984E-16</v>
      </c>
      <c r="R76" s="72">
        <v>1.876079637071546E-15</v>
      </c>
      <c r="S76" s="72">
        <v>2.4393645818791975E-4</v>
      </c>
      <c r="T76" s="72">
        <v>1.768600876024385E-2</v>
      </c>
      <c r="U76" s="72">
        <v>5.8677200303626604E-8</v>
      </c>
      <c r="V76" s="72">
        <v>1.660214473728123E-6</v>
      </c>
      <c r="W76" s="72">
        <v>3.0849930105450174E-3</v>
      </c>
      <c r="X76" s="72">
        <v>1155.2367215974448</v>
      </c>
      <c r="Y76" s="72">
        <v>0.26518028645611641</v>
      </c>
      <c r="Z76" s="72">
        <v>13.571377075164495</v>
      </c>
      <c r="AA76" s="72">
        <v>3.1484730840004548E-2</v>
      </c>
      <c r="AB76" s="72">
        <v>1.8158527338739929E-7</v>
      </c>
      <c r="AC76" s="73">
        <v>2.9288025496823929E-10</v>
      </c>
      <c r="AD76" s="65"/>
      <c r="AE76" s="71">
        <v>85</v>
      </c>
      <c r="AF76" s="72">
        <v>32</v>
      </c>
      <c r="AG76" s="72">
        <v>210</v>
      </c>
      <c r="AH76" s="72">
        <v>1</v>
      </c>
      <c r="AI76" s="72">
        <v>1</v>
      </c>
      <c r="AJ76" s="72">
        <v>1</v>
      </c>
      <c r="AK76" s="72">
        <v>3</v>
      </c>
      <c r="AL76" s="72">
        <v>2</v>
      </c>
      <c r="AM76" s="72">
        <v>12</v>
      </c>
      <c r="AN76" s="72">
        <v>165</v>
      </c>
      <c r="AO76" s="72">
        <v>11</v>
      </c>
      <c r="AP76" s="72">
        <v>2200</v>
      </c>
      <c r="AQ76" s="72">
        <v>63</v>
      </c>
      <c r="AR76" s="72">
        <v>16</v>
      </c>
      <c r="AS76" s="72">
        <v>6</v>
      </c>
      <c r="AT76" s="72">
        <v>170</v>
      </c>
      <c r="AU76" s="72">
        <v>3</v>
      </c>
      <c r="AV76" s="72">
        <v>8</v>
      </c>
      <c r="AW76" s="72">
        <v>0.4</v>
      </c>
      <c r="AX76" s="72">
        <v>32</v>
      </c>
      <c r="AY76" s="72">
        <v>0</v>
      </c>
      <c r="AZ76" s="72">
        <v>0.5</v>
      </c>
      <c r="BA76" s="72">
        <v>790</v>
      </c>
      <c r="BB76" s="72">
        <v>0</v>
      </c>
      <c r="BC76" s="72">
        <v>0.8</v>
      </c>
      <c r="BD76" s="72">
        <v>218</v>
      </c>
      <c r="BE76" s="72">
        <v>10</v>
      </c>
      <c r="BF76" s="73">
        <v>1</v>
      </c>
    </row>
    <row r="77" spans="1:58" x14ac:dyDescent="0.35">
      <c r="A77" s="4" t="s">
        <v>70</v>
      </c>
      <c r="B77" s="101">
        <v>0.62843523800821832</v>
      </c>
      <c r="C77" s="102">
        <v>0.4505138068459888</v>
      </c>
      <c r="D77" s="102">
        <v>0.2586213814959884</v>
      </c>
      <c r="E77" s="102">
        <v>5.0784069052873405E-3</v>
      </c>
      <c r="F77" s="102">
        <v>6.4217611302344558E-5</v>
      </c>
      <c r="G77" s="72">
        <v>2.6286660320175835E-6</v>
      </c>
      <c r="H77" s="72">
        <v>1.6156073910983646</v>
      </c>
      <c r="I77" s="72">
        <v>7.9486680867079746</v>
      </c>
      <c r="J77" s="72">
        <v>2.1745817166195301E-2</v>
      </c>
      <c r="K77" s="72">
        <v>6.9996298994884839E-5</v>
      </c>
      <c r="L77" s="72">
        <v>0.28714700448815633</v>
      </c>
      <c r="M77" s="72">
        <v>2.8525625011955717E-2</v>
      </c>
      <c r="N77" s="72">
        <v>0.25861197565984206</v>
      </c>
      <c r="O77" s="72">
        <v>9.4049146902814996E-6</v>
      </c>
      <c r="P77" s="72">
        <v>16.151211598004977</v>
      </c>
      <c r="Q77" s="72">
        <v>5.2314625057878174E-16</v>
      </c>
      <c r="R77" s="72">
        <v>4.8801781999458091E-15</v>
      </c>
      <c r="S77" s="72">
        <v>5.2159305333280897E-4</v>
      </c>
      <c r="T77" s="72">
        <v>2.7059819741289855E-2</v>
      </c>
      <c r="U77" s="72">
        <v>3.3315644929262341E-8</v>
      </c>
      <c r="V77" s="72">
        <v>1.6802958255943616E-6</v>
      </c>
      <c r="W77" s="72">
        <v>5.8742496790312182E-3</v>
      </c>
      <c r="X77" s="72">
        <v>1195.3578376332262</v>
      </c>
      <c r="Y77" s="72">
        <v>0.1089503828665022</v>
      </c>
      <c r="Z77" s="72">
        <v>10.419387264622157</v>
      </c>
      <c r="AA77" s="72">
        <v>8.3445132243087708E-3</v>
      </c>
      <c r="AB77" s="72">
        <v>2.0653527332026295E-7</v>
      </c>
      <c r="AC77" s="73">
        <v>2.4529657493317545E-10</v>
      </c>
      <c r="AD77" s="65"/>
      <c r="AE77" s="71">
        <v>190</v>
      </c>
      <c r="AF77" s="72">
        <v>20</v>
      </c>
      <c r="AG77" s="72">
        <v>190</v>
      </c>
      <c r="AH77" s="72">
        <v>0</v>
      </c>
      <c r="AI77" s="72">
        <v>1</v>
      </c>
      <c r="AJ77" s="72">
        <v>0</v>
      </c>
      <c r="AK77" s="72">
        <v>2</v>
      </c>
      <c r="AL77" s="72">
        <v>8</v>
      </c>
      <c r="AM77" s="72">
        <v>10</v>
      </c>
      <c r="AN77" s="72">
        <v>359</v>
      </c>
      <c r="AO77" s="72">
        <v>23</v>
      </c>
      <c r="AP77" s="72">
        <v>2300</v>
      </c>
      <c r="AQ77" s="72">
        <v>230</v>
      </c>
      <c r="AR77" s="72">
        <v>30</v>
      </c>
      <c r="AS77" s="72">
        <v>6</v>
      </c>
      <c r="AT77" s="72">
        <v>310</v>
      </c>
      <c r="AU77" s="72">
        <v>2</v>
      </c>
      <c r="AV77" s="72">
        <v>18</v>
      </c>
      <c r="AW77" s="72">
        <v>0.4</v>
      </c>
      <c r="AX77" s="72">
        <v>19</v>
      </c>
      <c r="AY77" s="72">
        <v>0</v>
      </c>
      <c r="AZ77" s="72">
        <v>0.5</v>
      </c>
      <c r="BA77" s="72">
        <v>250</v>
      </c>
      <c r="BB77" s="72">
        <v>0</v>
      </c>
      <c r="BC77" s="72">
        <v>0.8</v>
      </c>
      <c r="BD77" s="72">
        <v>153</v>
      </c>
      <c r="BE77" s="72">
        <v>0</v>
      </c>
      <c r="BF77" s="73">
        <v>2</v>
      </c>
    </row>
    <row r="78" spans="1:58" x14ac:dyDescent="0.35">
      <c r="A78" s="4" t="s">
        <v>71</v>
      </c>
      <c r="B78" s="101">
        <v>0.11514083584358194</v>
      </c>
      <c r="C78" s="102">
        <v>2.3816002645850726E-2</v>
      </c>
      <c r="D78" s="102">
        <v>0.40986932190733016</v>
      </c>
      <c r="E78" s="102">
        <v>8.3075196251436792E-4</v>
      </c>
      <c r="F78" s="102">
        <v>1.4460916038365664E-5</v>
      </c>
      <c r="G78" s="72">
        <v>1.0630267859530159E-6</v>
      </c>
      <c r="H78" s="72">
        <v>8.7093502557040417E-2</v>
      </c>
      <c r="I78" s="72">
        <v>1.2504787927583954</v>
      </c>
      <c r="J78" s="72">
        <v>8.2819524553010004E-4</v>
      </c>
      <c r="K78" s="72">
        <v>5.2247393884205445E-6</v>
      </c>
      <c r="L78" s="72">
        <v>0.4177878843435161</v>
      </c>
      <c r="M78" s="72">
        <v>7.9185633321927178E-3</v>
      </c>
      <c r="N78" s="72">
        <v>0.40986778589568457</v>
      </c>
      <c r="O78" s="72">
        <v>1.5379402362055872E-6</v>
      </c>
      <c r="P78" s="72">
        <v>21.097251793090138</v>
      </c>
      <c r="Q78" s="72">
        <v>7.0325407426328891E-16</v>
      </c>
      <c r="R78" s="72">
        <v>6.6100927397577396E-15</v>
      </c>
      <c r="S78" s="72">
        <v>8.1532551595563704E-4</v>
      </c>
      <c r="T78" s="72">
        <v>5.3339924407447021E-3</v>
      </c>
      <c r="U78" s="72">
        <v>8.8119990979570437E-9</v>
      </c>
      <c r="V78" s="72">
        <v>1.0941969550759701E-6</v>
      </c>
      <c r="W78" s="72">
        <v>5.4465060617895223E-4</v>
      </c>
      <c r="X78" s="72">
        <v>53.235663776973922</v>
      </c>
      <c r="Y78" s="72">
        <v>0.25239981442034559</v>
      </c>
      <c r="Z78" s="72">
        <v>0.93747942769027515</v>
      </c>
      <c r="AA78" s="72">
        <v>2.1459113096614951E-2</v>
      </c>
      <c r="AB78" s="72">
        <v>5.8448438018678283E-8</v>
      </c>
      <c r="AC78" s="73">
        <v>6.3124437630717003E-11</v>
      </c>
      <c r="AD78" s="65"/>
      <c r="AE78" s="71">
        <v>170</v>
      </c>
      <c r="AF78" s="72">
        <v>84</v>
      </c>
      <c r="AG78" s="72">
        <v>460</v>
      </c>
      <c r="AH78" s="72">
        <v>0</v>
      </c>
      <c r="AI78" s="72">
        <v>1</v>
      </c>
      <c r="AJ78" s="72">
        <v>0</v>
      </c>
      <c r="AK78" s="72">
        <v>1</v>
      </c>
      <c r="AL78" s="72">
        <v>9</v>
      </c>
      <c r="AM78" s="72">
        <v>25</v>
      </c>
      <c r="AN78" s="72">
        <v>830</v>
      </c>
      <c r="AO78" s="72">
        <v>4</v>
      </c>
      <c r="AP78" s="72">
        <v>4100</v>
      </c>
      <c r="AQ78" s="72">
        <v>210</v>
      </c>
      <c r="AR78" s="72">
        <v>580</v>
      </c>
      <c r="AS78" s="72">
        <v>2.3000000000000003</v>
      </c>
      <c r="AT78" s="72">
        <v>450</v>
      </c>
      <c r="AU78" s="72">
        <v>1.5</v>
      </c>
      <c r="AV78" s="72">
        <v>15</v>
      </c>
      <c r="AW78" s="72">
        <v>0.4</v>
      </c>
      <c r="AX78" s="72">
        <v>84</v>
      </c>
      <c r="AY78" s="72">
        <v>0</v>
      </c>
      <c r="AZ78" s="72">
        <v>0.2</v>
      </c>
      <c r="BA78" s="72">
        <v>10</v>
      </c>
      <c r="BB78" s="72">
        <v>0</v>
      </c>
      <c r="BC78" s="72">
        <v>0.4</v>
      </c>
      <c r="BD78" s="72">
        <v>55</v>
      </c>
      <c r="BE78" s="72">
        <v>0.5</v>
      </c>
      <c r="BF78" s="73">
        <v>4</v>
      </c>
    </row>
    <row r="79" spans="1:58" x14ac:dyDescent="0.35">
      <c r="A79" s="4" t="s">
        <v>72</v>
      </c>
      <c r="B79" s="101">
        <v>0.11514083584358194</v>
      </c>
      <c r="C79" s="102">
        <v>2.3816002645850726E-2</v>
      </c>
      <c r="D79" s="102">
        <v>0.40986932190733016</v>
      </c>
      <c r="E79" s="102">
        <v>8.3075196251436792E-4</v>
      </c>
      <c r="F79" s="102">
        <v>1.4460916038365664E-5</v>
      </c>
      <c r="G79" s="72">
        <v>1.0630267859530159E-6</v>
      </c>
      <c r="H79" s="72">
        <v>8.7093502557040417E-2</v>
      </c>
      <c r="I79" s="72">
        <v>1.2504787927583954</v>
      </c>
      <c r="J79" s="72">
        <v>8.2819524553010004E-4</v>
      </c>
      <c r="K79" s="72">
        <v>5.2247393884205445E-6</v>
      </c>
      <c r="L79" s="72">
        <v>0.4177878843435161</v>
      </c>
      <c r="M79" s="72">
        <v>7.9185633321927178E-3</v>
      </c>
      <c r="N79" s="72">
        <v>0.40986778589568457</v>
      </c>
      <c r="O79" s="72">
        <v>1.5379402362055872E-6</v>
      </c>
      <c r="P79" s="72">
        <v>21.097251793090138</v>
      </c>
      <c r="Q79" s="72">
        <v>7.0325407426328891E-16</v>
      </c>
      <c r="R79" s="72">
        <v>6.6100927397577396E-15</v>
      </c>
      <c r="S79" s="72">
        <v>8.1532551595563704E-4</v>
      </c>
      <c r="T79" s="72">
        <v>5.3339924407447021E-3</v>
      </c>
      <c r="U79" s="72">
        <v>8.8119990979570437E-9</v>
      </c>
      <c r="V79" s="72">
        <v>1.0941969550759701E-6</v>
      </c>
      <c r="W79" s="72">
        <v>5.4465060617895223E-4</v>
      </c>
      <c r="X79" s="72">
        <v>53.235663776973922</v>
      </c>
      <c r="Y79" s="72">
        <v>0.25239981442034559</v>
      </c>
      <c r="Z79" s="72">
        <v>0.93747942769027515</v>
      </c>
      <c r="AA79" s="72">
        <v>2.1459113096614951E-2</v>
      </c>
      <c r="AB79" s="72">
        <v>5.8448438018678283E-8</v>
      </c>
      <c r="AC79" s="73">
        <v>6.3124437630717003E-11</v>
      </c>
      <c r="AD79" s="65"/>
      <c r="AE79" s="71">
        <v>310</v>
      </c>
      <c r="AF79" s="72">
        <v>66</v>
      </c>
      <c r="AG79" s="72">
        <v>380</v>
      </c>
      <c r="AH79" s="72">
        <v>0</v>
      </c>
      <c r="AI79" s="72">
        <v>1</v>
      </c>
      <c r="AJ79" s="72">
        <v>1</v>
      </c>
      <c r="AK79" s="72">
        <v>3</v>
      </c>
      <c r="AL79" s="72">
        <v>2</v>
      </c>
      <c r="AM79" s="72">
        <v>26</v>
      </c>
      <c r="AN79" s="72">
        <v>300</v>
      </c>
      <c r="AO79" s="72">
        <v>16</v>
      </c>
      <c r="AP79" s="72">
        <v>1600</v>
      </c>
      <c r="AQ79" s="72">
        <v>84</v>
      </c>
      <c r="AR79" s="72">
        <v>280</v>
      </c>
      <c r="AS79" s="72">
        <v>6</v>
      </c>
      <c r="AT79" s="72">
        <v>260</v>
      </c>
      <c r="AU79" s="72">
        <v>3.4000000000000004</v>
      </c>
      <c r="AV79" s="72">
        <v>8</v>
      </c>
      <c r="AW79" s="72">
        <v>0.5</v>
      </c>
      <c r="AX79" s="72">
        <v>64</v>
      </c>
      <c r="AY79" s="72">
        <v>0</v>
      </c>
      <c r="AZ79" s="72">
        <v>0.4</v>
      </c>
      <c r="BA79" s="72">
        <v>13840</v>
      </c>
      <c r="BB79" s="72">
        <v>0</v>
      </c>
      <c r="BC79" s="72">
        <v>0.8</v>
      </c>
      <c r="BD79" s="72">
        <v>38</v>
      </c>
      <c r="BE79" s="72">
        <v>5</v>
      </c>
      <c r="BF79" s="73">
        <v>1</v>
      </c>
    </row>
    <row r="80" spans="1:58" x14ac:dyDescent="0.35">
      <c r="A80" s="4" t="s">
        <v>73</v>
      </c>
      <c r="B80" s="101">
        <v>0.88568427551418383</v>
      </c>
      <c r="C80" s="102">
        <v>0.64199926300990362</v>
      </c>
      <c r="D80" s="102">
        <v>1.0985725626994813</v>
      </c>
      <c r="E80" s="102">
        <v>5.7281441987718498E-3</v>
      </c>
      <c r="F80" s="102">
        <v>7.9733368450252395E-5</v>
      </c>
      <c r="G80" s="72">
        <v>4.2608240970924329E-6</v>
      </c>
      <c r="H80" s="72">
        <v>1.4445671008013052</v>
      </c>
      <c r="I80" s="72">
        <v>9.5900778882082971</v>
      </c>
      <c r="J80" s="72">
        <v>6.5493901856497894E-2</v>
      </c>
      <c r="K80" s="72">
        <v>-2.0192726765060438E-5</v>
      </c>
      <c r="L80" s="72">
        <v>1.1953130030211649</v>
      </c>
      <c r="M80" s="72">
        <v>9.6740441245015338E-2</v>
      </c>
      <c r="N80" s="72">
        <v>1.0985604815862109</v>
      </c>
      <c r="O80" s="72">
        <v>1.2116133204475449E-5</v>
      </c>
      <c r="P80" s="72">
        <v>65.64506458822828</v>
      </c>
      <c r="Q80" s="72">
        <v>1.9117096667685754E-15</v>
      </c>
      <c r="R80" s="72">
        <v>1.8113642497164851E-14</v>
      </c>
      <c r="S80" s="72">
        <v>1.9663388634797887E-3</v>
      </c>
      <c r="T80" s="72">
        <v>3.4590176437924877E-2</v>
      </c>
      <c r="U80" s="72">
        <v>5.0812561020750404E-8</v>
      </c>
      <c r="V80" s="72">
        <v>5.7759542204781677E-6</v>
      </c>
      <c r="W80" s="72">
        <v>4.2860657546688946E-3</v>
      </c>
      <c r="X80" s="72">
        <v>952.85893355334133</v>
      </c>
      <c r="Y80" s="72">
        <v>0.83778904902999385</v>
      </c>
      <c r="Z80" s="72">
        <v>16.760219845300725</v>
      </c>
      <c r="AA80" s="72">
        <v>7.0571122300479447E-2</v>
      </c>
      <c r="AB80" s="72">
        <v>2.3914408875809298E-6</v>
      </c>
      <c r="AC80" s="73">
        <v>2.5640791867860439E-9</v>
      </c>
      <c r="AD80" s="65"/>
      <c r="AE80" s="71">
        <v>930</v>
      </c>
      <c r="AF80" s="72">
        <v>24</v>
      </c>
      <c r="AG80" s="72">
        <v>310</v>
      </c>
      <c r="AH80" s="72">
        <v>1</v>
      </c>
      <c r="AI80" s="72">
        <v>2</v>
      </c>
      <c r="AJ80" s="72">
        <v>1</v>
      </c>
      <c r="AK80" s="72">
        <v>4</v>
      </c>
      <c r="AL80" s="72">
        <v>14</v>
      </c>
      <c r="AM80" s="72">
        <v>30</v>
      </c>
      <c r="AN80" s="72">
        <v>581</v>
      </c>
      <c r="AO80" s="72">
        <v>150</v>
      </c>
      <c r="AP80" s="72">
        <v>3700</v>
      </c>
      <c r="AQ80" s="72">
        <v>250</v>
      </c>
      <c r="AR80" s="72">
        <v>130</v>
      </c>
      <c r="AS80" s="72">
        <v>10</v>
      </c>
      <c r="AT80" s="72">
        <v>670</v>
      </c>
      <c r="AU80" s="72">
        <v>8.2999999999999989</v>
      </c>
      <c r="AV80" s="72">
        <v>30</v>
      </c>
      <c r="AW80" s="72">
        <v>1.3</v>
      </c>
      <c r="AX80" s="72">
        <v>23</v>
      </c>
      <c r="AY80" s="72">
        <v>0</v>
      </c>
      <c r="AZ80" s="72">
        <v>0.89999999999999991</v>
      </c>
      <c r="BA80" s="72">
        <v>920</v>
      </c>
      <c r="BB80" s="72">
        <v>0</v>
      </c>
      <c r="BC80" s="72">
        <v>2.1</v>
      </c>
      <c r="BD80" s="72">
        <v>1085</v>
      </c>
      <c r="BE80" s="72">
        <v>10</v>
      </c>
      <c r="BF80" s="73">
        <v>5</v>
      </c>
    </row>
    <row r="81" spans="1:58" x14ac:dyDescent="0.35">
      <c r="A81" s="4" t="s">
        <v>74</v>
      </c>
      <c r="B81" s="101">
        <v>0.22435145238970877</v>
      </c>
      <c r="C81" s="102">
        <v>0.54406414710456752</v>
      </c>
      <c r="D81" s="102">
        <v>0.33463420489602608</v>
      </c>
      <c r="E81" s="102">
        <v>3.1310747412347647E-3</v>
      </c>
      <c r="F81" s="102">
        <v>4.1059302145324962E-5</v>
      </c>
      <c r="G81" s="72">
        <v>1.2792232653526863E-6</v>
      </c>
      <c r="H81" s="72">
        <v>1.1883493228447533</v>
      </c>
      <c r="I81" s="72">
        <v>2.6276028650632322</v>
      </c>
      <c r="J81" s="72">
        <v>2.5550886655233002E-2</v>
      </c>
      <c r="K81" s="72">
        <v>2.6016435466913684E-5</v>
      </c>
      <c r="L81" s="72">
        <v>0.35008277936625509</v>
      </c>
      <c r="M81" s="72">
        <v>1.544857649776428E-2</v>
      </c>
      <c r="N81" s="72">
        <v>0.33463061809453798</v>
      </c>
      <c r="O81" s="72">
        <v>3.5906216139565301E-6</v>
      </c>
      <c r="P81" s="72">
        <v>18.523285204452673</v>
      </c>
      <c r="Q81" s="72">
        <v>5.9284218957639825E-16</v>
      </c>
      <c r="R81" s="72">
        <v>5.592052454955723E-15</v>
      </c>
      <c r="S81" s="72">
        <v>6.2847795040197262E-4</v>
      </c>
      <c r="T81" s="72">
        <v>1.9989730644150085E-2</v>
      </c>
      <c r="U81" s="72">
        <v>3.2074146243837532E-8</v>
      </c>
      <c r="V81" s="72">
        <v>1.30689022679147E-6</v>
      </c>
      <c r="W81" s="72">
        <v>1.5559361607412612E-3</v>
      </c>
      <c r="X81" s="72">
        <v>346.64311223312842</v>
      </c>
      <c r="Y81" s="72">
        <v>0.69318242989371071</v>
      </c>
      <c r="Z81" s="72">
        <v>42.176278012967217</v>
      </c>
      <c r="AA81" s="72">
        <v>6.1085676026312569E-2</v>
      </c>
      <c r="AB81" s="72">
        <v>8.9335972830359717E-6</v>
      </c>
      <c r="AC81" s="73">
        <v>2.7962305357605446E-10</v>
      </c>
      <c r="AD81" s="65"/>
      <c r="AE81" s="71">
        <v>280</v>
      </c>
      <c r="AF81" s="72">
        <v>70</v>
      </c>
      <c r="AG81" s="72">
        <v>390</v>
      </c>
      <c r="AH81" s="72">
        <v>0</v>
      </c>
      <c r="AI81" s="72">
        <v>1</v>
      </c>
      <c r="AJ81" s="72">
        <v>0</v>
      </c>
      <c r="AK81" s="72">
        <v>2</v>
      </c>
      <c r="AL81" s="72">
        <v>3</v>
      </c>
      <c r="AM81" s="72">
        <v>18</v>
      </c>
      <c r="AN81" s="72">
        <v>79</v>
      </c>
      <c r="AO81" s="72">
        <v>18</v>
      </c>
      <c r="AP81" s="72">
        <v>1100</v>
      </c>
      <c r="AQ81" s="72">
        <v>94</v>
      </c>
      <c r="AR81" s="72">
        <v>38</v>
      </c>
      <c r="AS81" s="72">
        <v>3</v>
      </c>
      <c r="AT81" s="72">
        <v>340</v>
      </c>
      <c r="AU81" s="72">
        <v>1.4000000000000001</v>
      </c>
      <c r="AV81" s="72">
        <v>13</v>
      </c>
      <c r="AW81" s="72">
        <v>0.2</v>
      </c>
      <c r="AX81" s="72">
        <v>70</v>
      </c>
      <c r="AY81" s="72">
        <v>0</v>
      </c>
      <c r="AZ81" s="72">
        <v>0.5</v>
      </c>
      <c r="BA81" s="72">
        <v>0</v>
      </c>
      <c r="BB81" s="72">
        <v>0</v>
      </c>
      <c r="BC81" s="72">
        <v>1.1000000000000001</v>
      </c>
      <c r="BD81" s="72">
        <v>60</v>
      </c>
      <c r="BE81" s="72">
        <v>1.4000000000000001</v>
      </c>
      <c r="BF81" s="73">
        <v>2</v>
      </c>
    </row>
    <row r="82" spans="1:58" x14ac:dyDescent="0.35">
      <c r="A82" s="4" t="s">
        <v>75</v>
      </c>
      <c r="B82" s="101">
        <v>5.9596946523297891</v>
      </c>
      <c r="C82" s="102">
        <v>57.7970747083641</v>
      </c>
      <c r="D82" s="102">
        <v>0.39733522815033862</v>
      </c>
      <c r="E82" s="102">
        <v>1.1154766480473035E-2</v>
      </c>
      <c r="F82" s="102">
        <v>1.3213714594273993E-4</v>
      </c>
      <c r="G82" s="72">
        <v>5.0000601669482546E-6</v>
      </c>
      <c r="H82" s="72">
        <v>9.7541113404035276</v>
      </c>
      <c r="I82" s="72">
        <v>85.053886742838202</v>
      </c>
      <c r="J82" s="72">
        <v>1.2195676503465136</v>
      </c>
      <c r="K82" s="72">
        <v>2.3532430188113332E-4</v>
      </c>
      <c r="L82" s="72">
        <v>0.75296256066555045</v>
      </c>
      <c r="M82" s="72">
        <v>0.3556273180881564</v>
      </c>
      <c r="N82" s="72">
        <v>0.39713124401488664</v>
      </c>
      <c r="O82" s="72">
        <v>2.0398400560853647E-4</v>
      </c>
      <c r="P82" s="72">
        <v>26.962824714283574</v>
      </c>
      <c r="Q82" s="72">
        <v>-1.4118376660799714E-14</v>
      </c>
      <c r="R82" s="72">
        <v>-1.317091413773797E-13</v>
      </c>
      <c r="S82" s="72">
        <v>3.7555226453121226E-3</v>
      </c>
      <c r="T82" s="72">
        <v>6.507885389175852E-2</v>
      </c>
      <c r="U82" s="72">
        <v>1.8552779110731233E-7</v>
      </c>
      <c r="V82" s="72">
        <v>7.3401211852954437E-6</v>
      </c>
      <c r="W82" s="72">
        <v>6.2282464968737078E-3</v>
      </c>
      <c r="X82" s="72">
        <v>4379.0087610597766</v>
      </c>
      <c r="Y82" s="72">
        <v>0.13037812577770685</v>
      </c>
      <c r="Z82" s="72">
        <v>18.025829471732781</v>
      </c>
      <c r="AA82" s="72">
        <v>1.5297697832935876E-2</v>
      </c>
      <c r="AB82" s="72">
        <v>5.9137868966146396E-7</v>
      </c>
      <c r="AC82" s="73">
        <v>1.9900391594867202E-10</v>
      </c>
      <c r="AD82" s="65"/>
      <c r="AE82" s="71">
        <v>76</v>
      </c>
      <c r="AF82" s="72">
        <v>6</v>
      </c>
      <c r="AG82" s="72">
        <v>290</v>
      </c>
      <c r="AH82" s="72">
        <v>0</v>
      </c>
      <c r="AI82" s="72">
        <v>2</v>
      </c>
      <c r="AJ82" s="72">
        <v>1</v>
      </c>
      <c r="AK82" s="72">
        <v>4</v>
      </c>
      <c r="AL82" s="72">
        <v>24</v>
      </c>
      <c r="AM82" s="72">
        <v>49</v>
      </c>
      <c r="AN82" s="72">
        <v>263</v>
      </c>
      <c r="AO82" s="72">
        <v>87</v>
      </c>
      <c r="AP82" s="72">
        <v>4000</v>
      </c>
      <c r="AQ82" s="72">
        <v>130</v>
      </c>
      <c r="AR82" s="72">
        <v>42</v>
      </c>
      <c r="AS82" s="72">
        <v>51</v>
      </c>
      <c r="AT82" s="72">
        <v>990</v>
      </c>
      <c r="AU82" s="72">
        <v>24.8</v>
      </c>
      <c r="AV82" s="72">
        <v>35</v>
      </c>
      <c r="AW82" s="72">
        <v>2.8000000000000003</v>
      </c>
      <c r="AX82" s="72">
        <v>2</v>
      </c>
      <c r="AY82" s="72">
        <v>0</v>
      </c>
      <c r="AZ82" s="72">
        <v>0.70000000000000007</v>
      </c>
      <c r="BA82" s="72">
        <v>250</v>
      </c>
      <c r="BB82" s="72">
        <v>0</v>
      </c>
      <c r="BC82" s="72">
        <v>0.6</v>
      </c>
      <c r="BD82" s="72">
        <v>41</v>
      </c>
      <c r="BE82" s="72">
        <v>1.4000000000000001</v>
      </c>
      <c r="BF82" s="73">
        <v>8</v>
      </c>
    </row>
    <row r="83" spans="1:58" x14ac:dyDescent="0.35">
      <c r="A83" s="4" t="s">
        <v>76</v>
      </c>
      <c r="B83" s="101">
        <v>0.62218471458503644</v>
      </c>
      <c r="C83" s="102">
        <v>0.1923651611011335</v>
      </c>
      <c r="D83" s="102">
        <v>1.7283355987418745</v>
      </c>
      <c r="E83" s="102">
        <v>6.107408714340702E-3</v>
      </c>
      <c r="F83" s="102">
        <v>1.1485321930096873E-4</v>
      </c>
      <c r="G83" s="72">
        <v>3.6913319652770221E-6</v>
      </c>
      <c r="H83" s="72">
        <v>5.7218277039832772</v>
      </c>
      <c r="I83" s="72">
        <v>6.8642290951326235</v>
      </c>
      <c r="J83" s="72">
        <v>1.1637205438226647E-2</v>
      </c>
      <c r="K83" s="72">
        <v>4.7325059271174975E-5</v>
      </c>
      <c r="L83" s="72">
        <v>1.7532949652042422</v>
      </c>
      <c r="M83" s="72">
        <v>2.4959291940164264E-2</v>
      </c>
      <c r="N83" s="72">
        <v>1.7080149056796921</v>
      </c>
      <c r="O83" s="72">
        <v>5.5039027576237115E-6</v>
      </c>
      <c r="P83" s="72">
        <v>91.787447477865925</v>
      </c>
      <c r="Q83" s="72">
        <v>2.2370698129802793E-15</v>
      </c>
      <c r="R83" s="72">
        <v>2.1346982530003705E-14</v>
      </c>
      <c r="S83" s="72">
        <v>2.0812918649752029E-3</v>
      </c>
      <c r="T83" s="72">
        <v>4.2542558752741939E-2</v>
      </c>
      <c r="U83" s="72">
        <v>6.5053239887233118E-8</v>
      </c>
      <c r="V83" s="72">
        <v>6.7684483310973668E-6</v>
      </c>
      <c r="W83" s="72">
        <v>2.5156361616151379E-3</v>
      </c>
      <c r="X83" s="72">
        <v>489.44201804198099</v>
      </c>
      <c r="Y83" s="72">
        <v>0.51641805730220447</v>
      </c>
      <c r="Z83" s="72">
        <v>11.716157194887019</v>
      </c>
      <c r="AA83" s="72">
        <v>1.819972910378885E-2</v>
      </c>
      <c r="AB83" s="72">
        <v>2.0728687161151979E-6</v>
      </c>
      <c r="AC83" s="73">
        <v>1.4846742483209517E-10</v>
      </c>
      <c r="AD83" s="65"/>
      <c r="AE83" s="71">
        <v>290</v>
      </c>
      <c r="AF83" s="72">
        <v>446</v>
      </c>
      <c r="AG83" s="72">
        <v>2640</v>
      </c>
      <c r="AH83" s="72">
        <v>10</v>
      </c>
      <c r="AI83" s="72">
        <v>7</v>
      </c>
      <c r="AJ83" s="72">
        <v>23</v>
      </c>
      <c r="AK83" s="72">
        <v>46</v>
      </c>
      <c r="AL83" s="72">
        <v>15</v>
      </c>
      <c r="AM83" s="72">
        <v>37</v>
      </c>
      <c r="AN83" s="72">
        <v>218</v>
      </c>
      <c r="AO83" s="72">
        <v>27</v>
      </c>
      <c r="AP83" s="72">
        <v>1700</v>
      </c>
      <c r="AQ83" s="72">
        <v>360</v>
      </c>
      <c r="AR83" s="72">
        <v>6200</v>
      </c>
      <c r="AS83" s="72">
        <v>11.5</v>
      </c>
      <c r="AT83" s="72">
        <v>1300</v>
      </c>
      <c r="AU83" s="72">
        <v>3.9000000000000004</v>
      </c>
      <c r="AV83" s="72">
        <v>92</v>
      </c>
      <c r="AW83" s="72">
        <v>1</v>
      </c>
      <c r="AX83" s="72">
        <v>13</v>
      </c>
      <c r="AY83" s="72">
        <v>0</v>
      </c>
      <c r="AZ83" s="72">
        <v>1.7000000000000002</v>
      </c>
      <c r="BA83" s="72">
        <v>340</v>
      </c>
      <c r="BB83" s="72">
        <v>0.3</v>
      </c>
      <c r="BC83" s="72">
        <v>1.2</v>
      </c>
      <c r="BD83" s="72">
        <v>1</v>
      </c>
      <c r="BE83" s="72">
        <v>3.9000000000000004</v>
      </c>
      <c r="BF83" s="73">
        <v>12</v>
      </c>
    </row>
    <row r="84" spans="1:58" x14ac:dyDescent="0.35">
      <c r="A84" s="4" t="s">
        <v>77</v>
      </c>
      <c r="B84" s="101">
        <v>0.60001333731467732</v>
      </c>
      <c r="C84" s="102">
        <v>0.22161861136189837</v>
      </c>
      <c r="D84" s="102">
        <v>2.0270459399648795</v>
      </c>
      <c r="E84" s="102">
        <v>7.1029805702143047E-3</v>
      </c>
      <c r="F84" s="102">
        <v>1.1829362827674072E-4</v>
      </c>
      <c r="G84" s="72">
        <v>3.5822920666627607E-6</v>
      </c>
      <c r="H84" s="72">
        <v>3.0601836701845828</v>
      </c>
      <c r="I84" s="72">
        <v>6.9762910931107527</v>
      </c>
      <c r="J84" s="72">
        <v>8.4062215468467989E-3</v>
      </c>
      <c r="K84" s="72">
        <v>4.2791015000341238E-5</v>
      </c>
      <c r="L84" s="72">
        <v>2.0560664468478937</v>
      </c>
      <c r="M84" s="72">
        <v>2.9020568794239088E-2</v>
      </c>
      <c r="N84" s="72">
        <v>2.0270399307151763</v>
      </c>
      <c r="O84" s="72">
        <v>6.0100361795214412E-6</v>
      </c>
      <c r="P84" s="72">
        <v>108.53006731350219</v>
      </c>
      <c r="Q84" s="72">
        <v>-5.9237538564668058E-16</v>
      </c>
      <c r="R84" s="72">
        <v>-4.9624165911843584E-15</v>
      </c>
      <c r="S84" s="72">
        <v>3.317852513793843E-3</v>
      </c>
      <c r="T84" s="72">
        <v>4.9957523280210595E-2</v>
      </c>
      <c r="U84" s="72">
        <v>7.4990108809069533E-8</v>
      </c>
      <c r="V84" s="72">
        <v>6.2214277593844308E-6</v>
      </c>
      <c r="W84" s="72">
        <v>2.8880058677798375E-3</v>
      </c>
      <c r="X84" s="72">
        <v>358.10671746872913</v>
      </c>
      <c r="Y84" s="72">
        <v>0.77966598724860647</v>
      </c>
      <c r="Z84" s="72">
        <v>9.5077374032617676</v>
      </c>
      <c r="AA84" s="72">
        <v>2.9693519687685993E-2</v>
      </c>
      <c r="AB84" s="72">
        <v>1.4481699072152096E-6</v>
      </c>
      <c r="AC84" s="73">
        <v>1.8000563752094518E-10</v>
      </c>
      <c r="AD84" s="65"/>
      <c r="AE84" s="71">
        <v>205</v>
      </c>
      <c r="AF84" s="72">
        <v>428</v>
      </c>
      <c r="AG84" s="72">
        <v>2250</v>
      </c>
      <c r="AH84" s="72">
        <v>1</v>
      </c>
      <c r="AI84" s="72">
        <v>4.5</v>
      </c>
      <c r="AJ84" s="72">
        <v>1.5000000000000002</v>
      </c>
      <c r="AK84" s="72">
        <v>9.5</v>
      </c>
      <c r="AL84" s="72">
        <v>20</v>
      </c>
      <c r="AM84" s="72">
        <v>85.5</v>
      </c>
      <c r="AN84" s="72">
        <v>207.00000000000003</v>
      </c>
      <c r="AO84" s="72">
        <v>30</v>
      </c>
      <c r="AP84" s="72">
        <v>2450</v>
      </c>
      <c r="AQ84" s="72">
        <v>505</v>
      </c>
      <c r="AR84" s="72">
        <v>5500</v>
      </c>
      <c r="AS84" s="72">
        <v>11.099999999999998</v>
      </c>
      <c r="AT84" s="72">
        <v>2050</v>
      </c>
      <c r="AU84" s="72">
        <v>4.9000000000000004</v>
      </c>
      <c r="AV84" s="72">
        <v>71</v>
      </c>
      <c r="AW84" s="72">
        <v>1.25</v>
      </c>
      <c r="AX84" s="72">
        <v>38</v>
      </c>
      <c r="AY84" s="72">
        <v>0</v>
      </c>
      <c r="AZ84" s="72">
        <v>1.7999999999999998</v>
      </c>
      <c r="BA84" s="72">
        <v>0</v>
      </c>
      <c r="BB84" s="72">
        <v>0</v>
      </c>
      <c r="BC84" s="72">
        <v>1.9</v>
      </c>
      <c r="BD84" s="72">
        <v>0</v>
      </c>
      <c r="BE84" s="72">
        <v>5.35</v>
      </c>
      <c r="BF84" s="73">
        <v>21.5</v>
      </c>
    </row>
    <row r="85" spans="1:58" x14ac:dyDescent="0.35">
      <c r="A85" s="4" t="s">
        <v>78</v>
      </c>
      <c r="B85" s="101">
        <v>1.1725346850751559</v>
      </c>
      <c r="C85" s="102">
        <v>0.62325775221445445</v>
      </c>
      <c r="D85" s="102">
        <v>4.0781115100403635</v>
      </c>
      <c r="E85" s="102">
        <v>1.7174770364369738E-2</v>
      </c>
      <c r="F85" s="102">
        <v>2.5954357442913397E-4</v>
      </c>
      <c r="G85" s="72">
        <v>6.8605797334618473E-6</v>
      </c>
      <c r="H85" s="72">
        <v>21.193569449444627</v>
      </c>
      <c r="I85" s="72">
        <v>14.081048932034928</v>
      </c>
      <c r="J85" s="72">
        <v>2.7557211393173058E-2</v>
      </c>
      <c r="K85" s="72">
        <v>1.0395387807696991E-4</v>
      </c>
      <c r="L85" s="72">
        <v>4.1404213325146015</v>
      </c>
      <c r="M85" s="72">
        <v>6.2309770791569845E-2</v>
      </c>
      <c r="N85" s="72">
        <v>4.0338673836852879</v>
      </c>
      <c r="O85" s="72">
        <v>1.5278998470591514E-5</v>
      </c>
      <c r="P85" s="72">
        <v>217.54292307934131</v>
      </c>
      <c r="Q85" s="72">
        <v>7.7301524707185686E-15</v>
      </c>
      <c r="R85" s="72">
        <v>7.3148171610915421E-14</v>
      </c>
      <c r="S85" s="72">
        <v>4.0962430187714612E-3</v>
      </c>
      <c r="T85" s="72">
        <v>0.11582751329056908</v>
      </c>
      <c r="U85" s="72">
        <v>1.8375335786898724E-7</v>
      </c>
      <c r="V85" s="72">
        <v>1.0658894351104116E-5</v>
      </c>
      <c r="W85" s="72">
        <v>3.8973420763010642E-3</v>
      </c>
      <c r="X85" s="72">
        <v>978.23419670654516</v>
      </c>
      <c r="Y85" s="72">
        <v>0.9066462186578681</v>
      </c>
      <c r="Z85" s="72">
        <v>21.9662240306494</v>
      </c>
      <c r="AA85" s="72">
        <v>2.1613851318365677E-2</v>
      </c>
      <c r="AB85" s="72">
        <v>3.8019408951189185E-6</v>
      </c>
      <c r="AC85" s="73">
        <v>3.5283755820663814E-10</v>
      </c>
      <c r="AD85" s="65"/>
      <c r="AE85" s="71">
        <v>225</v>
      </c>
      <c r="AF85" s="72">
        <v>702</v>
      </c>
      <c r="AG85" s="72">
        <v>3590</v>
      </c>
      <c r="AH85" s="72">
        <v>2.5</v>
      </c>
      <c r="AI85" s="72">
        <v>7.5</v>
      </c>
      <c r="AJ85" s="72">
        <v>3.5</v>
      </c>
      <c r="AK85" s="72">
        <v>20</v>
      </c>
      <c r="AL85" s="72">
        <v>22.5</v>
      </c>
      <c r="AM85" s="72">
        <v>42.5</v>
      </c>
      <c r="AN85" s="72">
        <v>265</v>
      </c>
      <c r="AO85" s="72">
        <v>19.5</v>
      </c>
      <c r="AP85" s="72">
        <v>2100</v>
      </c>
      <c r="AQ85" s="72">
        <v>490</v>
      </c>
      <c r="AR85" s="72">
        <v>110</v>
      </c>
      <c r="AS85" s="72">
        <v>19.5</v>
      </c>
      <c r="AT85" s="72">
        <v>1600</v>
      </c>
      <c r="AU85" s="72">
        <v>3</v>
      </c>
      <c r="AV85" s="72">
        <v>129.5</v>
      </c>
      <c r="AW85" s="72">
        <v>0.65</v>
      </c>
      <c r="AX85" s="72">
        <v>20.500000000000004</v>
      </c>
      <c r="AY85" s="72">
        <v>0</v>
      </c>
      <c r="AZ85" s="72">
        <v>1.3</v>
      </c>
      <c r="BA85" s="72">
        <v>315</v>
      </c>
      <c r="BB85" s="72">
        <v>0</v>
      </c>
      <c r="BC85" s="72">
        <v>1.1500000000000001</v>
      </c>
      <c r="BD85" s="72">
        <v>0</v>
      </c>
      <c r="BE85" s="72">
        <v>2.0500000000000003</v>
      </c>
      <c r="BF85" s="73">
        <v>14</v>
      </c>
    </row>
    <row r="86" spans="1:58" x14ac:dyDescent="0.35">
      <c r="A86" s="4" t="s">
        <v>79</v>
      </c>
      <c r="B86" s="101">
        <v>0.94444672842728261</v>
      </c>
      <c r="C86" s="102">
        <v>0.19580131807775789</v>
      </c>
      <c r="D86" s="102">
        <v>1.8894789578421907</v>
      </c>
      <c r="E86" s="102">
        <v>3.8287754948423186E-3</v>
      </c>
      <c r="F86" s="102">
        <v>4.1822832928495535E-4</v>
      </c>
      <c r="G86" s="72">
        <v>3.9675539389824188E-6</v>
      </c>
      <c r="H86" s="72">
        <v>0.20567551022441974</v>
      </c>
      <c r="I86" s="72">
        <v>5.9642581990101871</v>
      </c>
      <c r="J86" s="72">
        <v>6.8078522701407768E-2</v>
      </c>
      <c r="K86" s="72">
        <v>8.4660452804742939E-5</v>
      </c>
      <c r="L86" s="72">
        <v>1.9027037400303746</v>
      </c>
      <c r="M86" s="72">
        <v>1.322478218818466E-2</v>
      </c>
      <c r="N86" s="72">
        <v>1.8894657903754837</v>
      </c>
      <c r="O86" s="72">
        <v>1.3134907658263528E-5</v>
      </c>
      <c r="P86" s="72">
        <v>198.24885845467099</v>
      </c>
      <c r="Q86" s="72">
        <v>6.7653397223679155E-15</v>
      </c>
      <c r="R86" s="72">
        <v>5.1471144726843087E-14</v>
      </c>
      <c r="S86" s="72">
        <v>1.7416483057986572E-3</v>
      </c>
      <c r="T86" s="72">
        <v>5.1147579125348959E-2</v>
      </c>
      <c r="U86" s="72">
        <v>7.8593673943841905E-8</v>
      </c>
      <c r="V86" s="72">
        <v>6.7782476514585099E-6</v>
      </c>
      <c r="W86" s="72">
        <v>4.1783308917545505E-3</v>
      </c>
      <c r="X86" s="72">
        <v>1747.4533638380219</v>
      </c>
      <c r="Y86" s="72">
        <v>14.23514427792211</v>
      </c>
      <c r="Z86" s="72">
        <v>8.1982553369735829</v>
      </c>
      <c r="AA86" s="72">
        <v>0.26537792962500384</v>
      </c>
      <c r="AB86" s="72">
        <v>5.9784838712979043E-7</v>
      </c>
      <c r="AC86" s="73">
        <v>1.4329695456619492E-9</v>
      </c>
      <c r="AD86" s="65"/>
      <c r="AE86" s="71">
        <v>58</v>
      </c>
      <c r="AF86" s="72">
        <v>780</v>
      </c>
      <c r="AG86" s="72">
        <v>3520</v>
      </c>
      <c r="AH86" s="72">
        <v>3</v>
      </c>
      <c r="AI86" s="72">
        <v>3</v>
      </c>
      <c r="AJ86" s="72">
        <v>2</v>
      </c>
      <c r="AK86" s="72">
        <v>9</v>
      </c>
      <c r="AL86" s="72">
        <v>2</v>
      </c>
      <c r="AM86" s="72">
        <v>10</v>
      </c>
      <c r="AN86" s="72">
        <v>193</v>
      </c>
      <c r="AO86" s="72">
        <v>19</v>
      </c>
      <c r="AP86" s="72">
        <v>850</v>
      </c>
      <c r="AQ86" s="72">
        <v>240</v>
      </c>
      <c r="AR86" s="72">
        <v>5</v>
      </c>
      <c r="AS86" s="72">
        <v>19.2</v>
      </c>
      <c r="AT86" s="72">
        <v>1200</v>
      </c>
      <c r="AU86" s="72">
        <v>4.3</v>
      </c>
      <c r="AV86" s="72">
        <v>74</v>
      </c>
      <c r="AW86" s="72">
        <v>0.4</v>
      </c>
      <c r="AX86" s="72">
        <v>2</v>
      </c>
      <c r="AY86" s="72">
        <v>0</v>
      </c>
      <c r="AZ86" s="72">
        <v>0.89999999999999991</v>
      </c>
      <c r="BA86" s="72">
        <v>0</v>
      </c>
      <c r="BB86" s="72">
        <v>0</v>
      </c>
      <c r="BC86" s="72">
        <v>0.8</v>
      </c>
      <c r="BD86" s="72">
        <v>0</v>
      </c>
      <c r="BE86" s="72">
        <v>0.5</v>
      </c>
      <c r="BF86" s="73">
        <v>11</v>
      </c>
    </row>
    <row r="87" spans="1:58" x14ac:dyDescent="0.35">
      <c r="A87" s="4" t="s">
        <v>80</v>
      </c>
      <c r="B87" s="101">
        <v>0.52605998004889176</v>
      </c>
      <c r="C87" s="102">
        <v>10.629294814745212</v>
      </c>
      <c r="D87" s="102">
        <v>1.9357749368317454</v>
      </c>
      <c r="E87" s="102">
        <v>3.9360779376384847E-3</v>
      </c>
      <c r="F87" s="102">
        <v>2.6586530389115199E-4</v>
      </c>
      <c r="G87" s="72">
        <v>2.7527865610708564E-6</v>
      </c>
      <c r="H87" s="72">
        <v>16.389093545203469</v>
      </c>
      <c r="I87" s="72">
        <v>6.9149740820870278</v>
      </c>
      <c r="J87" s="72">
        <v>0.2528415200189178</v>
      </c>
      <c r="K87" s="72">
        <v>5.8718770852214758E-5</v>
      </c>
      <c r="L87" s="72">
        <v>1.9582689200486894</v>
      </c>
      <c r="M87" s="72">
        <v>2.2493985954623496E-2</v>
      </c>
      <c r="N87" s="72">
        <v>1.9357564421127593</v>
      </c>
      <c r="O87" s="72">
        <v>1.8488649075193278E-5</v>
      </c>
      <c r="P87" s="72">
        <v>100.11161823156291</v>
      </c>
      <c r="Q87" s="72">
        <v>2.9540910576157792E-15</v>
      </c>
      <c r="R87" s="72">
        <v>2.8133323656540886E-14</v>
      </c>
      <c r="S87" s="72">
        <v>1.4226980144819181E-3</v>
      </c>
      <c r="T87" s="72">
        <v>2.7625710542779888E-2</v>
      </c>
      <c r="U87" s="72">
        <v>4.7962209219568099E-8</v>
      </c>
      <c r="V87" s="72">
        <v>4.7129245169627688E-6</v>
      </c>
      <c r="W87" s="72">
        <v>2.0929676461477584E-3</v>
      </c>
      <c r="X87" s="72">
        <v>826.6121590053524</v>
      </c>
      <c r="Y87" s="72">
        <v>1.2813590857825246</v>
      </c>
      <c r="Z87" s="72">
        <v>27.423312447737619</v>
      </c>
      <c r="AA87" s="72">
        <v>4.5913442775785414E-2</v>
      </c>
      <c r="AB87" s="72">
        <v>7.1313780359033522E-6</v>
      </c>
      <c r="AC87" s="73">
        <v>2.6079189988882721E-10</v>
      </c>
      <c r="AD87" s="65"/>
      <c r="AE87" s="71">
        <v>40</v>
      </c>
      <c r="AF87" s="72">
        <v>738</v>
      </c>
      <c r="AG87" s="72">
        <v>3500</v>
      </c>
      <c r="AH87" s="72">
        <v>4</v>
      </c>
      <c r="AI87" s="72">
        <v>4</v>
      </c>
      <c r="AJ87" s="72">
        <v>1</v>
      </c>
      <c r="AK87" s="72">
        <v>11</v>
      </c>
      <c r="AL87" s="72">
        <v>10</v>
      </c>
      <c r="AM87" s="72">
        <v>50</v>
      </c>
      <c r="AN87" s="72">
        <v>50</v>
      </c>
      <c r="AO87" s="72">
        <v>25</v>
      </c>
      <c r="AP87" s="72">
        <v>800</v>
      </c>
      <c r="AQ87" s="72">
        <v>200</v>
      </c>
      <c r="AR87" s="72">
        <v>10</v>
      </c>
      <c r="AS87" s="72">
        <v>12</v>
      </c>
      <c r="AT87" s="72">
        <v>730</v>
      </c>
      <c r="AU87" s="72">
        <v>2.6</v>
      </c>
      <c r="AV87" s="72">
        <v>88</v>
      </c>
      <c r="AW87" s="72">
        <v>0.4</v>
      </c>
      <c r="AX87" s="72">
        <v>15</v>
      </c>
      <c r="AY87" s="72">
        <v>0</v>
      </c>
      <c r="AZ87" s="72">
        <v>0.5</v>
      </c>
      <c r="BA87" s="72">
        <v>260</v>
      </c>
      <c r="BB87" s="72">
        <v>0</v>
      </c>
      <c r="BC87" s="72">
        <v>1</v>
      </c>
      <c r="BD87" s="72">
        <v>0</v>
      </c>
      <c r="BE87" s="72">
        <v>5.2</v>
      </c>
      <c r="BF87" s="73">
        <v>4</v>
      </c>
    </row>
    <row r="88" spans="1:58" x14ac:dyDescent="0.35">
      <c r="A88" s="4" t="s">
        <v>81</v>
      </c>
      <c r="B88" s="101">
        <v>3.121871475849392</v>
      </c>
      <c r="C88" s="102">
        <v>28.219444062913098</v>
      </c>
      <c r="D88" s="102">
        <v>2.7184062687920418</v>
      </c>
      <c r="E88" s="102">
        <v>2.118201449945549E-2</v>
      </c>
      <c r="F88" s="102">
        <v>3.3778400538848967E-4</v>
      </c>
      <c r="G88" s="72">
        <v>1.1147118133605634E-5</v>
      </c>
      <c r="H88" s="72">
        <v>25.387401208187498</v>
      </c>
      <c r="I88" s="72">
        <v>31.085326158279539</v>
      </c>
      <c r="J88" s="72">
        <v>0.91377673131435366</v>
      </c>
      <c r="K88" s="72">
        <v>8.7740118185488936E-3</v>
      </c>
      <c r="L88" s="72">
        <v>4.0948256898767639</v>
      </c>
      <c r="M88" s="72">
        <v>1.3764195484494186</v>
      </c>
      <c r="N88" s="72">
        <v>2.6955740855930439</v>
      </c>
      <c r="O88" s="72">
        <v>2.2832115612841302E-2</v>
      </c>
      <c r="P88" s="72">
        <v>228.36492302128792</v>
      </c>
      <c r="Q88" s="72">
        <v>2.7599711515336804E-15</v>
      </c>
      <c r="R88" s="72">
        <v>2.3412254038849645E-14</v>
      </c>
      <c r="S88" s="72">
        <v>8.0689233188309516E-3</v>
      </c>
      <c r="T88" s="72">
        <v>0.1377904076876755</v>
      </c>
      <c r="U88" s="72">
        <v>2.2008499647764586E-7</v>
      </c>
      <c r="V88" s="72">
        <v>2.2719518668466419E-5</v>
      </c>
      <c r="W88" s="72">
        <v>7.2780327672844038E-3</v>
      </c>
      <c r="X88" s="72">
        <v>285.80708009883972</v>
      </c>
      <c r="Y88" s="72">
        <v>0.86502090402258447</v>
      </c>
      <c r="Z88" s="72">
        <v>204.58840921411101</v>
      </c>
      <c r="AA88" s="72">
        <v>0.1056544700923726</v>
      </c>
      <c r="AB88" s="72">
        <v>2.2895464552546466E-5</v>
      </c>
      <c r="AC88" s="73">
        <v>1.9609140964538859E-9</v>
      </c>
      <c r="AD88" s="65"/>
      <c r="AE88" s="71">
        <v>260</v>
      </c>
      <c r="AF88" s="72">
        <v>640</v>
      </c>
      <c r="AG88" s="72">
        <v>3480</v>
      </c>
      <c r="AH88" s="72">
        <v>9</v>
      </c>
      <c r="AI88" s="72">
        <v>14</v>
      </c>
      <c r="AJ88" s="72">
        <v>6</v>
      </c>
      <c r="AK88" s="72">
        <v>32</v>
      </c>
      <c r="AL88" s="72">
        <v>36</v>
      </c>
      <c r="AM88" s="72">
        <v>97</v>
      </c>
      <c r="AN88" s="72">
        <v>384</v>
      </c>
      <c r="AO88" s="72">
        <v>23</v>
      </c>
      <c r="AP88" s="72">
        <v>2500</v>
      </c>
      <c r="AQ88" s="72">
        <v>940</v>
      </c>
      <c r="AR88" s="72">
        <v>74</v>
      </c>
      <c r="AS88" s="72">
        <v>27.799999999999997</v>
      </c>
      <c r="AT88" s="72">
        <v>2800</v>
      </c>
      <c r="AU88" s="72">
        <v>7.1</v>
      </c>
      <c r="AV88" s="72">
        <v>108</v>
      </c>
      <c r="AW88" s="72">
        <v>1</v>
      </c>
      <c r="AX88" s="72">
        <v>15</v>
      </c>
      <c r="AY88" s="72">
        <v>15</v>
      </c>
      <c r="AZ88" s="72">
        <v>3.2</v>
      </c>
      <c r="BA88" s="72">
        <v>10</v>
      </c>
      <c r="BB88" s="72">
        <v>0</v>
      </c>
      <c r="BC88" s="72">
        <v>2.7</v>
      </c>
      <c r="BD88" s="72">
        <v>0</v>
      </c>
      <c r="BE88" s="72">
        <v>5.5</v>
      </c>
      <c r="BF88" s="73">
        <v>22</v>
      </c>
    </row>
    <row r="89" spans="1:58" x14ac:dyDescent="0.35">
      <c r="A89" s="4" t="s">
        <v>82</v>
      </c>
      <c r="B89" s="101">
        <v>3.2356219199416634</v>
      </c>
      <c r="C89" s="102">
        <v>0.50893020999615546</v>
      </c>
      <c r="D89" s="102">
        <v>4.4091135419570664</v>
      </c>
      <c r="E89" s="102">
        <v>3.6604387085444973E-2</v>
      </c>
      <c r="F89" s="102">
        <v>2.9675518824030675E-4</v>
      </c>
      <c r="G89" s="72">
        <v>1.5095374649652524E-5</v>
      </c>
      <c r="H89" s="72">
        <v>20.347305797491778</v>
      </c>
      <c r="I89" s="72">
        <v>18.328821907552076</v>
      </c>
      <c r="J89" s="72">
        <v>5.8987480730860811E-2</v>
      </c>
      <c r="K89" s="72">
        <v>1.8452257844137556E-4</v>
      </c>
      <c r="L89" s="72">
        <v>4.6408174119855428</v>
      </c>
      <c r="M89" s="72">
        <v>0.2317038041276781</v>
      </c>
      <c r="N89" s="72">
        <v>1.8009109230558868</v>
      </c>
      <c r="O89" s="72">
        <v>2.5943549377870547</v>
      </c>
      <c r="P89" s="72">
        <v>242.09845678100399</v>
      </c>
      <c r="Q89" s="72">
        <v>6.2303647587747094E-15</v>
      </c>
      <c r="R89" s="72">
        <v>6.0418606721393098E-14</v>
      </c>
      <c r="S89" s="72">
        <v>4.4811307885424647E-3</v>
      </c>
      <c r="T89" s="72">
        <v>0.24688907330748189</v>
      </c>
      <c r="U89" s="72">
        <v>4.0045313831170931E-7</v>
      </c>
      <c r="V89" s="72">
        <v>2.336252504113765E-5</v>
      </c>
      <c r="W89" s="72">
        <v>5.2802718437610727E-3</v>
      </c>
      <c r="X89" s="72">
        <v>425.8388241072617</v>
      </c>
      <c r="Y89" s="72">
        <v>0.68587043080208021</v>
      </c>
      <c r="Z89" s="72">
        <v>23.724645066917208</v>
      </c>
      <c r="AA89" s="72">
        <v>3.7733740574740916E-2</v>
      </c>
      <c r="AB89" s="72">
        <v>2.9039261383313385E-6</v>
      </c>
      <c r="AC89" s="73">
        <v>5.2112022552432169E-10</v>
      </c>
      <c r="AD89" s="65"/>
      <c r="AE89" s="71">
        <v>202.25</v>
      </c>
      <c r="AF89" s="72">
        <v>384.25</v>
      </c>
      <c r="AG89" s="72">
        <v>3653.75</v>
      </c>
      <c r="AH89" s="72">
        <v>73.375</v>
      </c>
      <c r="AI89" s="72">
        <v>26.624999999999996</v>
      </c>
      <c r="AJ89" s="72">
        <v>80.125000000000014</v>
      </c>
      <c r="AK89" s="72">
        <v>199.5</v>
      </c>
      <c r="AL89" s="72">
        <v>7.375</v>
      </c>
      <c r="AM89" s="72">
        <v>16.375</v>
      </c>
      <c r="AN89" s="72">
        <v>162.875</v>
      </c>
      <c r="AO89" s="72">
        <v>53.5</v>
      </c>
      <c r="AP89" s="72">
        <v>1181.25</v>
      </c>
      <c r="AQ89" s="72">
        <v>160</v>
      </c>
      <c r="AR89" s="72">
        <v>3337.5</v>
      </c>
      <c r="AS89" s="72">
        <v>5.0375000000000005</v>
      </c>
      <c r="AT89" s="72">
        <v>783.75</v>
      </c>
      <c r="AU89" s="72">
        <v>3.7124999999999995</v>
      </c>
      <c r="AV89" s="72">
        <v>72.5</v>
      </c>
      <c r="AW89" s="72">
        <v>0.73750000000000004</v>
      </c>
      <c r="AX89" s="72">
        <v>37.75</v>
      </c>
      <c r="AY89" s="72">
        <v>26.374999999999996</v>
      </c>
      <c r="AZ89" s="72">
        <v>1.1000000000000001</v>
      </c>
      <c r="BA89" s="72">
        <v>2023.75</v>
      </c>
      <c r="BB89" s="72">
        <v>1.0125000000000002</v>
      </c>
      <c r="BC89" s="72">
        <v>0.73749999999999993</v>
      </c>
      <c r="BD89" s="72">
        <v>0.5</v>
      </c>
      <c r="BE89" s="72">
        <v>31.299999999999997</v>
      </c>
      <c r="BF89" s="73">
        <v>6.125</v>
      </c>
    </row>
    <row r="90" spans="1:58" x14ac:dyDescent="0.35">
      <c r="A90" s="4" t="s">
        <v>83</v>
      </c>
      <c r="B90" s="101">
        <v>0.1509647735324379</v>
      </c>
      <c r="C90" s="102">
        <v>0.28738899074464641</v>
      </c>
      <c r="D90" s="102">
        <v>0.33690307607142367</v>
      </c>
      <c r="E90" s="102">
        <v>1.5411440879132695E-3</v>
      </c>
      <c r="F90" s="102">
        <v>3.0311271324244371E-5</v>
      </c>
      <c r="G90" s="72">
        <v>1.5709397226210543E-6</v>
      </c>
      <c r="H90" s="72">
        <v>0.8954611767025501</v>
      </c>
      <c r="I90" s="72">
        <v>1.5805015537802087</v>
      </c>
      <c r="J90" s="72">
        <v>6.2577723026711702E-3</v>
      </c>
      <c r="K90" s="72">
        <v>8.3650049153151032E-5</v>
      </c>
      <c r="L90" s="72">
        <v>0.34641788015753949</v>
      </c>
      <c r="M90" s="72">
        <v>9.5148025737739079E-3</v>
      </c>
      <c r="N90" s="72">
        <v>0.33690082765225193</v>
      </c>
      <c r="O90" s="72">
        <v>2.2463390537367688E-6</v>
      </c>
      <c r="P90" s="72">
        <v>17.804490557974539</v>
      </c>
      <c r="Q90" s="72">
        <v>5.8631924142040832E-16</v>
      </c>
      <c r="R90" s="72">
        <v>5.5614036640635836E-15</v>
      </c>
      <c r="S90" s="72">
        <v>7.2560465602990274E-4</v>
      </c>
      <c r="T90" s="72">
        <v>1.0061028418639754E-2</v>
      </c>
      <c r="U90" s="72">
        <v>1.7542678372985675E-8</v>
      </c>
      <c r="V90" s="72">
        <v>1.5597383438595186E-6</v>
      </c>
      <c r="W90" s="72">
        <v>7.2741598842187346E-4</v>
      </c>
      <c r="X90" s="72">
        <v>158.41559119480621</v>
      </c>
      <c r="Y90" s="72">
        <v>1.3207676848550385</v>
      </c>
      <c r="Z90" s="72">
        <v>3.5290129061895734</v>
      </c>
      <c r="AA90" s="72">
        <v>7.8831975316586145E-2</v>
      </c>
      <c r="AB90" s="72">
        <v>4.058378372123947E-7</v>
      </c>
      <c r="AC90" s="73">
        <v>4.0149068348804999E-10</v>
      </c>
      <c r="AD90" s="65"/>
      <c r="AE90" s="71">
        <v>60</v>
      </c>
      <c r="AF90" s="72">
        <v>156</v>
      </c>
      <c r="AG90" s="72">
        <v>760</v>
      </c>
      <c r="AH90" s="72">
        <v>0</v>
      </c>
      <c r="AI90" s="72">
        <v>1</v>
      </c>
      <c r="AJ90" s="72">
        <v>0</v>
      </c>
      <c r="AK90" s="72">
        <v>1</v>
      </c>
      <c r="AL90" s="72">
        <v>4</v>
      </c>
      <c r="AM90" s="72">
        <v>21</v>
      </c>
      <c r="AN90" s="72">
        <v>214</v>
      </c>
      <c r="AO90" s="72">
        <v>40</v>
      </c>
      <c r="AP90" s="72">
        <v>4000</v>
      </c>
      <c r="AQ90" s="72">
        <v>190</v>
      </c>
      <c r="AR90" s="72">
        <v>30</v>
      </c>
      <c r="AS90" s="72">
        <v>12</v>
      </c>
      <c r="AT90" s="72">
        <v>480</v>
      </c>
      <c r="AU90" s="72">
        <v>3.8</v>
      </c>
      <c r="AV90" s="72">
        <v>20</v>
      </c>
      <c r="AW90" s="72">
        <v>0.5</v>
      </c>
      <c r="AX90" s="72">
        <v>7</v>
      </c>
      <c r="AY90" s="72">
        <v>0</v>
      </c>
      <c r="AZ90" s="72">
        <v>0.8</v>
      </c>
      <c r="BA90" s="72">
        <v>10</v>
      </c>
      <c r="BB90" s="72">
        <v>0</v>
      </c>
      <c r="BC90" s="72">
        <v>1.4000000000000001</v>
      </c>
      <c r="BD90" s="72">
        <v>194</v>
      </c>
      <c r="BE90" s="72">
        <v>0.6</v>
      </c>
      <c r="BF90" s="73">
        <v>3</v>
      </c>
    </row>
    <row r="91" spans="1:58" x14ac:dyDescent="0.35">
      <c r="A91" s="4" t="s">
        <v>92</v>
      </c>
      <c r="B91" s="101">
        <v>1.8240179714695359</v>
      </c>
      <c r="C91" s="102">
        <v>7.2948363271974319</v>
      </c>
      <c r="D91" s="102">
        <v>5.3198824783224836</v>
      </c>
      <c r="E91" s="102">
        <v>2.0146332644466244E-2</v>
      </c>
      <c r="F91" s="102">
        <v>4.8113212694062815E-4</v>
      </c>
      <c r="G91" s="72">
        <v>6.3610728384579415E-6</v>
      </c>
      <c r="H91" s="72">
        <v>27.583098472616467</v>
      </c>
      <c r="I91" s="72">
        <v>7.1740899014656137</v>
      </c>
      <c r="J91" s="72">
        <v>0.20077323660673949</v>
      </c>
      <c r="K91" s="72">
        <v>5.9436623794556507E-5</v>
      </c>
      <c r="L91" s="72">
        <v>5.3626051632824048</v>
      </c>
      <c r="M91" s="72">
        <v>4.2722731518405152E-2</v>
      </c>
      <c r="N91" s="72">
        <v>5.3198691315572999</v>
      </c>
      <c r="O91" s="72">
        <v>1.3261771119673275E-5</v>
      </c>
      <c r="P91" s="72">
        <v>270.0498385604447</v>
      </c>
      <c r="Q91" s="72">
        <v>1.1241222962058203E-14</v>
      </c>
      <c r="R91" s="72">
        <v>1.0552020839214818E-13</v>
      </c>
      <c r="S91" s="72">
        <v>5.2797329255338289E-3</v>
      </c>
      <c r="T91" s="72">
        <v>0.13786359000064902</v>
      </c>
      <c r="U91" s="72">
        <v>2.1265149549780294E-7</v>
      </c>
      <c r="V91" s="72">
        <v>1.399260687282299E-5</v>
      </c>
      <c r="W91" s="72">
        <v>4.0060718168083475E-3</v>
      </c>
      <c r="X91" s="72">
        <v>113.02223886740883</v>
      </c>
      <c r="Y91" s="72">
        <v>0.71147175925251094</v>
      </c>
      <c r="Z91" s="72">
        <v>4.6698129675314668</v>
      </c>
      <c r="AA91" s="72">
        <v>7.9251176549240132E-2</v>
      </c>
      <c r="AB91" s="72">
        <v>2.2141096714087676E-7</v>
      </c>
      <c r="AC91" s="73">
        <v>1.3156238557763584E-10</v>
      </c>
      <c r="AD91" s="65"/>
      <c r="AE91" s="71">
        <v>650</v>
      </c>
      <c r="AF91" s="72">
        <v>148</v>
      </c>
      <c r="AG91" s="72">
        <v>6230</v>
      </c>
      <c r="AH91" s="72">
        <v>255</v>
      </c>
      <c r="AI91" s="72">
        <v>129</v>
      </c>
      <c r="AJ91" s="72">
        <v>84</v>
      </c>
      <c r="AK91" s="72">
        <v>491</v>
      </c>
      <c r="AL91" s="72">
        <v>16</v>
      </c>
      <c r="AM91" s="72">
        <v>86</v>
      </c>
      <c r="AN91" s="72">
        <v>1017</v>
      </c>
      <c r="AO91" s="72">
        <v>130</v>
      </c>
      <c r="AP91" s="72">
        <v>7100</v>
      </c>
      <c r="AQ91" s="72">
        <v>1600</v>
      </c>
      <c r="AR91" s="72">
        <v>180</v>
      </c>
      <c r="AS91" s="72">
        <v>120</v>
      </c>
      <c r="AT91" s="72">
        <v>3800</v>
      </c>
      <c r="AU91" s="72">
        <v>24.8</v>
      </c>
      <c r="AV91" s="72">
        <v>261</v>
      </c>
      <c r="AW91" s="72">
        <v>4.3</v>
      </c>
      <c r="AX91" s="72">
        <v>59</v>
      </c>
      <c r="AY91" s="72">
        <v>0</v>
      </c>
      <c r="AZ91" s="72">
        <v>6</v>
      </c>
      <c r="BA91" s="72">
        <v>0</v>
      </c>
      <c r="BB91" s="72">
        <v>0</v>
      </c>
      <c r="BC91" s="72">
        <v>0.2</v>
      </c>
      <c r="BD91" s="72">
        <v>0</v>
      </c>
      <c r="BE91" s="72">
        <v>55.4</v>
      </c>
      <c r="BF91" s="73">
        <v>40</v>
      </c>
    </row>
    <row r="92" spans="1:58" x14ac:dyDescent="0.35">
      <c r="A92" s="4" t="s">
        <v>93</v>
      </c>
      <c r="B92" s="101">
        <v>1.5195842585234074</v>
      </c>
      <c r="C92" s="102">
        <v>25.844244657828277</v>
      </c>
      <c r="D92" s="102">
        <v>6.7170738996849844</v>
      </c>
      <c r="E92" s="102">
        <v>1.3464204300708216E-2</v>
      </c>
      <c r="F92" s="102">
        <v>1.1616203951081406E-4</v>
      </c>
      <c r="G92" s="72">
        <v>4.3081407726613312E-5</v>
      </c>
      <c r="H92" s="72">
        <v>34.144530673804525</v>
      </c>
      <c r="I92" s="72">
        <v>19.119712916841749</v>
      </c>
      <c r="J92" s="72">
        <v>0.60376670609261462</v>
      </c>
      <c r="K92" s="72">
        <v>2.230133135522018E-4</v>
      </c>
      <c r="L92" s="72">
        <v>6.7544170105699113</v>
      </c>
      <c r="M92" s="72">
        <v>3.7343078811305788E-2</v>
      </c>
      <c r="N92" s="72">
        <v>6.7170400671871953</v>
      </c>
      <c r="O92" s="72">
        <v>3.3891931244442966E-5</v>
      </c>
      <c r="P92" s="72">
        <v>340.70233680954186</v>
      </c>
      <c r="Q92" s="72">
        <v>1.0063649250951494E-14</v>
      </c>
      <c r="R92" s="72">
        <v>1.0369436056882577E-13</v>
      </c>
      <c r="S92" s="72">
        <v>1.5778624431088174E-3</v>
      </c>
      <c r="T92" s="72">
        <v>8.7051295126577263E-2</v>
      </c>
      <c r="U92" s="72">
        <v>1.2101612350547583E-7</v>
      </c>
      <c r="V92" s="72">
        <v>2.0981389044932501E-5</v>
      </c>
      <c r="W92" s="72">
        <v>6.6660042098577819E-3</v>
      </c>
      <c r="X92" s="72">
        <v>541.70926596293373</v>
      </c>
      <c r="Y92" s="72">
        <v>0.36720121132985856</v>
      </c>
      <c r="Z92" s="72">
        <v>10.020292749840337</v>
      </c>
      <c r="AA92" s="72">
        <v>5.6742331965151903E-2</v>
      </c>
      <c r="AB92" s="72">
        <v>8.9158203062722123E-7</v>
      </c>
      <c r="AC92" s="73">
        <v>3.978029435453135E-10</v>
      </c>
      <c r="AD92" s="65"/>
      <c r="AE92" s="71">
        <v>180</v>
      </c>
      <c r="AF92" s="72">
        <v>412</v>
      </c>
      <c r="AG92" s="72">
        <v>2100</v>
      </c>
      <c r="AH92" s="72">
        <v>10</v>
      </c>
      <c r="AI92" s="72">
        <v>5</v>
      </c>
      <c r="AJ92" s="72">
        <v>3</v>
      </c>
      <c r="AK92" s="72">
        <v>19</v>
      </c>
      <c r="AL92" s="72">
        <v>21</v>
      </c>
      <c r="AM92" s="72">
        <v>84</v>
      </c>
      <c r="AN92" s="72">
        <v>547</v>
      </c>
      <c r="AO92" s="72">
        <v>1</v>
      </c>
      <c r="AP92" s="72">
        <v>3800</v>
      </c>
      <c r="AQ92" s="72">
        <v>310</v>
      </c>
      <c r="AR92" s="72">
        <v>6</v>
      </c>
      <c r="AS92" s="72">
        <v>10.8</v>
      </c>
      <c r="AT92" s="72">
        <v>590</v>
      </c>
      <c r="AU92" s="72">
        <v>4.4000000000000004</v>
      </c>
      <c r="AV92" s="72">
        <v>29</v>
      </c>
      <c r="AW92" s="72">
        <v>0.8</v>
      </c>
      <c r="AX92" s="72">
        <v>140</v>
      </c>
      <c r="AY92" s="72">
        <v>0</v>
      </c>
      <c r="AZ92" s="72">
        <v>2.1</v>
      </c>
      <c r="BA92" s="72">
        <v>10</v>
      </c>
      <c r="BB92" s="72">
        <v>0</v>
      </c>
      <c r="BC92" s="72">
        <v>2</v>
      </c>
      <c r="BD92" s="72">
        <v>456</v>
      </c>
      <c r="BE92" s="72">
        <v>5</v>
      </c>
      <c r="BF92" s="73">
        <v>10</v>
      </c>
    </row>
    <row r="93" spans="1:58" x14ac:dyDescent="0.35">
      <c r="A93" s="4" t="s">
        <v>94</v>
      </c>
      <c r="B93" s="101">
        <v>0.97711154724569371</v>
      </c>
      <c r="C93" s="102">
        <v>87.690262715318667</v>
      </c>
      <c r="D93" s="102">
        <v>3.8485041490565735</v>
      </c>
      <c r="E93" s="102">
        <v>2.1226552567211267E-2</v>
      </c>
      <c r="F93" s="102">
        <v>1.9043369419996726E-4</v>
      </c>
      <c r="G93" s="72">
        <v>2.7212777470444649E-5</v>
      </c>
      <c r="H93" s="72">
        <v>35.91928832156713</v>
      </c>
      <c r="I93" s="72">
        <v>19.903176310129684</v>
      </c>
      <c r="J93" s="72">
        <v>2.6288221180415299</v>
      </c>
      <c r="K93" s="72">
        <v>1.1944123625290649E-4</v>
      </c>
      <c r="L93" s="72">
        <v>3.9456065216090068</v>
      </c>
      <c r="M93" s="72">
        <v>9.7102429457245815E-2</v>
      </c>
      <c r="N93" s="72">
        <v>3.8095486661669398</v>
      </c>
      <c r="O93" s="72">
        <v>3.8955423915555301E-2</v>
      </c>
      <c r="P93" s="72">
        <v>200.31475970321947</v>
      </c>
      <c r="Q93" s="72">
        <v>9.3418707781960269E-15</v>
      </c>
      <c r="R93" s="72">
        <v>8.7366987508466409E-14</v>
      </c>
      <c r="S93" s="72">
        <v>3.0671405433607538E-3</v>
      </c>
      <c r="T93" s="72">
        <v>0.13472680013915708</v>
      </c>
      <c r="U93" s="72">
        <v>2.2992046111450939E-7</v>
      </c>
      <c r="V93" s="72">
        <v>2.7201637577365418E-5</v>
      </c>
      <c r="W93" s="72">
        <v>8.6773036799810202E-3</v>
      </c>
      <c r="X93" s="72">
        <v>726.50945612055864</v>
      </c>
      <c r="Y93" s="72">
        <v>12.674519659432407</v>
      </c>
      <c r="Z93" s="72">
        <v>312.93958570440157</v>
      </c>
      <c r="AA93" s="72">
        <v>1.148321947284672</v>
      </c>
      <c r="AB93" s="72">
        <v>4.3451918066616789E-5</v>
      </c>
      <c r="AC93" s="73">
        <v>1.2616899915262677E-9</v>
      </c>
      <c r="AD93" s="65"/>
      <c r="AE93" s="71">
        <v>2700</v>
      </c>
      <c r="AF93" s="72">
        <v>78</v>
      </c>
      <c r="AG93" s="72">
        <v>6240</v>
      </c>
      <c r="AH93" s="72">
        <v>314</v>
      </c>
      <c r="AI93" s="72">
        <v>114</v>
      </c>
      <c r="AJ93" s="72">
        <v>41</v>
      </c>
      <c r="AK93" s="72">
        <v>521</v>
      </c>
      <c r="AL93" s="72">
        <v>33</v>
      </c>
      <c r="AM93" s="72">
        <v>106</v>
      </c>
      <c r="AN93" s="72">
        <v>559</v>
      </c>
      <c r="AO93" s="72">
        <v>2</v>
      </c>
      <c r="AP93" s="72">
        <v>7400</v>
      </c>
      <c r="AQ93" s="72">
        <v>2400</v>
      </c>
      <c r="AR93" s="72">
        <v>11</v>
      </c>
      <c r="AS93" s="72">
        <v>18.799999999999997</v>
      </c>
      <c r="AT93" s="72">
        <v>5100</v>
      </c>
      <c r="AU93" s="72">
        <v>4.8</v>
      </c>
      <c r="AV93" s="72">
        <v>256</v>
      </c>
      <c r="AW93" s="72">
        <v>9.3999999999999986</v>
      </c>
      <c r="AX93" s="72">
        <v>66</v>
      </c>
      <c r="AY93" s="72">
        <v>0</v>
      </c>
      <c r="AZ93" s="72">
        <v>1.5</v>
      </c>
      <c r="BA93" s="72">
        <v>0</v>
      </c>
      <c r="BB93" s="72">
        <v>0</v>
      </c>
      <c r="BC93" s="72">
        <v>1.3</v>
      </c>
      <c r="BD93" s="72">
        <v>5</v>
      </c>
      <c r="BE93" s="72">
        <v>271</v>
      </c>
      <c r="BF93" s="73">
        <v>33</v>
      </c>
    </row>
    <row r="94" spans="1:58" x14ac:dyDescent="0.35">
      <c r="A94" s="4" t="s">
        <v>95</v>
      </c>
      <c r="B94" s="101">
        <v>1.1491880968491412</v>
      </c>
      <c r="C94" s="102">
        <v>0.83583202525054223</v>
      </c>
      <c r="D94" s="102">
        <v>4.0760771941382927</v>
      </c>
      <c r="E94" s="102">
        <v>7.6819453448409604E-3</v>
      </c>
      <c r="F94" s="102">
        <v>4.3654913284683536E-4</v>
      </c>
      <c r="G94" s="72">
        <v>5.9758162662461418E-6</v>
      </c>
      <c r="H94" s="72">
        <v>27.812365144262348</v>
      </c>
      <c r="I94" s="72">
        <v>18.207982097116968</v>
      </c>
      <c r="J94" s="72">
        <v>2.5802848077611101E-2</v>
      </c>
      <c r="K94" s="72">
        <v>1.1747836226728349E-4</v>
      </c>
      <c r="L94" s="72">
        <v>4.1191397604187365</v>
      </c>
      <c r="M94" s="72">
        <v>4.306254359094492E-2</v>
      </c>
      <c r="N94" s="72">
        <v>4.0760043110401032</v>
      </c>
      <c r="O94" s="72">
        <v>7.2921890592020448E-5</v>
      </c>
      <c r="P94" s="72">
        <v>205.1652130482444</v>
      </c>
      <c r="Q94" s="72">
        <v>4.7318171092155159E-15</v>
      </c>
      <c r="R94" s="72">
        <v>4.506824107412082E-14</v>
      </c>
      <c r="S94" s="72">
        <v>3.2382009778393209E-3</v>
      </c>
      <c r="T94" s="72">
        <v>5.2812598202656089E-2</v>
      </c>
      <c r="U94" s="72">
        <v>8.3026219042003006E-8</v>
      </c>
      <c r="V94" s="72">
        <v>1.3141528191640509E-5</v>
      </c>
      <c r="W94" s="72">
        <v>3.2344755281149351E-3</v>
      </c>
      <c r="X94" s="72">
        <v>102.33641162429655</v>
      </c>
      <c r="Y94" s="72">
        <v>2.269640607225865</v>
      </c>
      <c r="Z94" s="72">
        <v>8.0316689977673654</v>
      </c>
      <c r="AA94" s="72">
        <v>0.23370543739975885</v>
      </c>
      <c r="AB94" s="72">
        <v>8.6118822666540523E-7</v>
      </c>
      <c r="AC94" s="73">
        <v>7.8501981629508768E-10</v>
      </c>
      <c r="AD94" s="65"/>
      <c r="AE94" s="71">
        <v>1100</v>
      </c>
      <c r="AF94" s="72">
        <v>663</v>
      </c>
      <c r="AG94" s="72">
        <v>4490</v>
      </c>
      <c r="AH94" s="72">
        <v>68</v>
      </c>
      <c r="AI94" s="72">
        <v>24</v>
      </c>
      <c r="AJ94" s="72">
        <v>59</v>
      </c>
      <c r="AK94" s="72">
        <v>159</v>
      </c>
      <c r="AL94" s="72">
        <v>16</v>
      </c>
      <c r="AM94" s="72">
        <v>21</v>
      </c>
      <c r="AN94" s="72">
        <v>213</v>
      </c>
      <c r="AO94" s="72">
        <v>130</v>
      </c>
      <c r="AP94" s="72">
        <v>1200</v>
      </c>
      <c r="AQ94" s="72">
        <v>240</v>
      </c>
      <c r="AR94" s="72">
        <v>5900</v>
      </c>
      <c r="AS94" s="72">
        <v>16.5</v>
      </c>
      <c r="AT94" s="72">
        <v>1100</v>
      </c>
      <c r="AU94" s="72">
        <v>2.9</v>
      </c>
      <c r="AV94" s="72">
        <v>92</v>
      </c>
      <c r="AW94" s="72">
        <v>0.5</v>
      </c>
      <c r="AX94" s="72">
        <v>0</v>
      </c>
      <c r="AY94" s="72">
        <v>0</v>
      </c>
      <c r="AZ94" s="72">
        <v>2.2000000000000002</v>
      </c>
      <c r="BA94" s="72">
        <v>0</v>
      </c>
      <c r="BB94" s="72">
        <v>0</v>
      </c>
      <c r="BC94" s="72">
        <v>1.2</v>
      </c>
      <c r="BD94" s="72">
        <v>0</v>
      </c>
      <c r="BE94" s="72">
        <v>17.5</v>
      </c>
      <c r="BF94" s="73">
        <v>7</v>
      </c>
    </row>
    <row r="95" spans="1:58" x14ac:dyDescent="0.35">
      <c r="A95" s="4" t="s">
        <v>96</v>
      </c>
      <c r="B95" s="101">
        <v>0.90609981003019746</v>
      </c>
      <c r="C95" s="102">
        <v>1.5683393479391559</v>
      </c>
      <c r="D95" s="102">
        <v>0.43291636142505968</v>
      </c>
      <c r="E95" s="102">
        <v>4.8363683286201109E-3</v>
      </c>
      <c r="F95" s="102">
        <v>9.6750395860542365E-5</v>
      </c>
      <c r="G95" s="72">
        <v>8.7907808870408926E-6</v>
      </c>
      <c r="H95" s="72">
        <v>7.9970500795297861</v>
      </c>
      <c r="I95" s="72">
        <v>19.339185334868692</v>
      </c>
      <c r="J95" s="72">
        <v>4.9889564272617627E-2</v>
      </c>
      <c r="K95" s="72">
        <v>3.5671273805901091E-3</v>
      </c>
      <c r="L95" s="72">
        <v>0.47975585492262762</v>
      </c>
      <c r="M95" s="72">
        <v>4.6839492390763113E-2</v>
      </c>
      <c r="N95" s="72">
        <v>0.43249693773396025</v>
      </c>
      <c r="O95" s="72">
        <v>4.1942831754361798E-4</v>
      </c>
      <c r="P95" s="72">
        <v>22.260315560596041</v>
      </c>
      <c r="Q95" s="72">
        <v>-3.3093095911818243E-15</v>
      </c>
      <c r="R95" s="72">
        <v>-3.1662582763753958E-14</v>
      </c>
      <c r="S95" s="72">
        <v>1.0117921341485725E-3</v>
      </c>
      <c r="T95" s="72">
        <v>2.6760638241084513E-2</v>
      </c>
      <c r="U95" s="72">
        <v>6.4042857625572951E-8</v>
      </c>
      <c r="V95" s="72">
        <v>3.0986132427340199E-6</v>
      </c>
      <c r="W95" s="72">
        <v>2.4103568405379086E-3</v>
      </c>
      <c r="X95" s="72">
        <v>128.85460592713119</v>
      </c>
      <c r="Y95" s="72">
        <v>1.3444048389368379</v>
      </c>
      <c r="Z95" s="72">
        <v>11.935073846761187</v>
      </c>
      <c r="AA95" s="72">
        <v>0.35295981743869381</v>
      </c>
      <c r="AB95" s="72">
        <v>4.0467091240446094E-7</v>
      </c>
      <c r="AC95" s="73">
        <v>6.8803801853470218E-10</v>
      </c>
      <c r="AD95" s="65"/>
      <c r="AE95" s="71">
        <v>0</v>
      </c>
      <c r="AF95" s="72">
        <v>0</v>
      </c>
      <c r="AG95" s="72">
        <v>0</v>
      </c>
      <c r="AH95" s="72">
        <v>0</v>
      </c>
      <c r="AI95" s="72">
        <v>0</v>
      </c>
      <c r="AJ95" s="72">
        <v>0</v>
      </c>
      <c r="AK95" s="72">
        <v>0</v>
      </c>
      <c r="AL95" s="72">
        <v>0</v>
      </c>
      <c r="AM95" s="72">
        <v>0</v>
      </c>
      <c r="AN95" s="72">
        <v>0</v>
      </c>
      <c r="AO95" s="72">
        <v>0</v>
      </c>
      <c r="AP95" s="72">
        <v>0</v>
      </c>
      <c r="AQ95" s="72">
        <v>0</v>
      </c>
      <c r="AR95" s="72">
        <v>0</v>
      </c>
      <c r="AS95" s="72">
        <v>0</v>
      </c>
      <c r="AT95" s="72">
        <v>0</v>
      </c>
      <c r="AU95" s="72">
        <v>0</v>
      </c>
      <c r="AV95" s="72">
        <v>0</v>
      </c>
      <c r="AW95" s="72">
        <v>0</v>
      </c>
      <c r="AX95" s="72">
        <v>0</v>
      </c>
      <c r="AY95" s="72">
        <v>0</v>
      </c>
      <c r="AZ95" s="72">
        <v>0</v>
      </c>
      <c r="BA95" s="72">
        <v>0</v>
      </c>
      <c r="BB95" s="72">
        <v>0</v>
      </c>
      <c r="BC95" s="72">
        <v>0</v>
      </c>
      <c r="BD95" s="72">
        <v>0</v>
      </c>
      <c r="BE95" s="72">
        <v>0</v>
      </c>
      <c r="BF95" s="73">
        <v>0</v>
      </c>
    </row>
    <row r="96" spans="1:58" x14ac:dyDescent="0.35">
      <c r="A96" s="4" t="s">
        <v>97</v>
      </c>
      <c r="B96" s="101">
        <v>0.55610782334031406</v>
      </c>
      <c r="C96" s="102">
        <v>1.4699229263575599</v>
      </c>
      <c r="D96" s="102">
        <v>0.53046059866291595</v>
      </c>
      <c r="E96" s="102">
        <v>3.506450568810254E-3</v>
      </c>
      <c r="F96" s="102">
        <v>5.3641634866823775E-5</v>
      </c>
      <c r="G96" s="72">
        <v>4.5991879114294557E-6</v>
      </c>
      <c r="H96" s="72">
        <v>6.4198315005061177</v>
      </c>
      <c r="I96" s="72">
        <v>14.038876296638941</v>
      </c>
      <c r="J96" s="72">
        <v>3.8981735912954514E-2</v>
      </c>
      <c r="K96" s="72">
        <v>8.0300764716347928E-4</v>
      </c>
      <c r="L96" s="72">
        <v>0.55723093140752422</v>
      </c>
      <c r="M96" s="72">
        <v>2.6770331637803471E-2</v>
      </c>
      <c r="N96" s="72">
        <v>0.4683883826910738</v>
      </c>
      <c r="O96" s="72">
        <v>6.2072218185451757E-2</v>
      </c>
      <c r="P96" s="72">
        <v>22.134516123387019</v>
      </c>
      <c r="Q96" s="72">
        <v>-2.8897123530847413E-15</v>
      </c>
      <c r="R96" s="72">
        <v>-2.6415962614316535E-14</v>
      </c>
      <c r="S96" s="72">
        <v>6.1495979065335213E-4</v>
      </c>
      <c r="T96" s="72">
        <v>2.2275610496569925E-2</v>
      </c>
      <c r="U96" s="72">
        <v>3.7835559819435029E-8</v>
      </c>
      <c r="V96" s="72">
        <v>3.0620710850800568E-6</v>
      </c>
      <c r="W96" s="72">
        <v>1.1189531218707674E-3</v>
      </c>
      <c r="X96" s="72">
        <v>63.764984311247247</v>
      </c>
      <c r="Y96" s="72">
        <v>0.11254812781310723</v>
      </c>
      <c r="Z96" s="72">
        <v>4.841980271840459</v>
      </c>
      <c r="AA96" s="72">
        <v>1.3457856886452841E-2</v>
      </c>
      <c r="AB96" s="72">
        <v>3.9884013173272409E-7</v>
      </c>
      <c r="AC96" s="73">
        <v>2.6456768294863982E-10</v>
      </c>
      <c r="AD96" s="65"/>
      <c r="AE96" s="71">
        <v>0</v>
      </c>
      <c r="AF96" s="72">
        <v>0</v>
      </c>
      <c r="AG96" s="72">
        <v>0</v>
      </c>
      <c r="AH96" s="72">
        <v>0</v>
      </c>
      <c r="AI96" s="72">
        <v>0</v>
      </c>
      <c r="AJ96" s="72">
        <v>0</v>
      </c>
      <c r="AK96" s="72">
        <v>0</v>
      </c>
      <c r="AL96" s="72">
        <v>0</v>
      </c>
      <c r="AM96" s="72">
        <v>0</v>
      </c>
      <c r="AN96" s="72">
        <v>0</v>
      </c>
      <c r="AO96" s="72">
        <v>0</v>
      </c>
      <c r="AP96" s="72">
        <v>0</v>
      </c>
      <c r="AQ96" s="72">
        <v>0</v>
      </c>
      <c r="AR96" s="72">
        <v>0</v>
      </c>
      <c r="AS96" s="72">
        <v>0</v>
      </c>
      <c r="AT96" s="72">
        <v>0</v>
      </c>
      <c r="AU96" s="72">
        <v>0</v>
      </c>
      <c r="AV96" s="72">
        <v>0</v>
      </c>
      <c r="AW96" s="72">
        <v>0</v>
      </c>
      <c r="AX96" s="72">
        <v>0</v>
      </c>
      <c r="AY96" s="72">
        <v>0</v>
      </c>
      <c r="AZ96" s="72">
        <v>0</v>
      </c>
      <c r="BA96" s="72">
        <v>0</v>
      </c>
      <c r="BB96" s="72">
        <v>0</v>
      </c>
      <c r="BC96" s="72">
        <v>0</v>
      </c>
      <c r="BD96" s="72">
        <v>0</v>
      </c>
      <c r="BE96" s="72">
        <v>0</v>
      </c>
      <c r="BF96" s="73">
        <v>0</v>
      </c>
    </row>
    <row r="97" spans="1:58" x14ac:dyDescent="0.35">
      <c r="A97" s="4" t="s">
        <v>98</v>
      </c>
      <c r="B97" s="101">
        <v>4.7019688787287253</v>
      </c>
      <c r="C97" s="102">
        <v>0.46369902123995677</v>
      </c>
      <c r="D97" s="102">
        <v>4.7182585116091325</v>
      </c>
      <c r="E97" s="102">
        <v>3.8509375316344248E-2</v>
      </c>
      <c r="F97" s="102">
        <v>4.2467585246769551E-4</v>
      </c>
      <c r="G97" s="72">
        <v>1.5480319796324568E-5</v>
      </c>
      <c r="H97" s="72">
        <v>21.907588340254573</v>
      </c>
      <c r="I97" s="72">
        <v>22.542958944714439</v>
      </c>
      <c r="J97" s="72">
        <v>6.1386120966438411E-2</v>
      </c>
      <c r="K97" s="72">
        <v>2.4407340051985926E-2</v>
      </c>
      <c r="L97" s="72">
        <v>5.408297352802081</v>
      </c>
      <c r="M97" s="72">
        <v>0.69003878597002122</v>
      </c>
      <c r="N97" s="72">
        <v>2.1828236843891129</v>
      </c>
      <c r="O97" s="72">
        <v>2.5273850625561005</v>
      </c>
      <c r="P97" s="72">
        <v>283.2252640244011</v>
      </c>
      <c r="Q97" s="72">
        <v>4.0230646359066421E-15</v>
      </c>
      <c r="R97" s="72">
        <v>3.053599000515829E-14</v>
      </c>
      <c r="S97" s="72">
        <v>5.3110423793925228E-3</v>
      </c>
      <c r="T97" s="72">
        <v>0.25833166279555014</v>
      </c>
      <c r="U97" s="72">
        <v>4.2815102315838609E-7</v>
      </c>
      <c r="V97" s="72">
        <v>2.4267183630151801E-5</v>
      </c>
      <c r="W97" s="72">
        <v>6.1590377211924027E-3</v>
      </c>
      <c r="X97" s="72">
        <v>349.17902189303072</v>
      </c>
      <c r="Y97" s="72">
        <v>0.64781683033225868</v>
      </c>
      <c r="Z97" s="72">
        <v>22.282118067158038</v>
      </c>
      <c r="AA97" s="72">
        <v>4.2141184428391355E-2</v>
      </c>
      <c r="AB97" s="72">
        <v>2.1413425767348574E-6</v>
      </c>
      <c r="AC97" s="73">
        <v>1.9226224375336008E-9</v>
      </c>
      <c r="AD97" s="65"/>
      <c r="AE97" s="71">
        <v>320</v>
      </c>
      <c r="AF97" s="72">
        <v>516</v>
      </c>
      <c r="AG97" s="72">
        <v>4210</v>
      </c>
      <c r="AH97" s="72">
        <v>45.333333333333329</v>
      </c>
      <c r="AI97" s="72">
        <v>12.999999999999998</v>
      </c>
      <c r="AJ97" s="72">
        <v>113.66666666666666</v>
      </c>
      <c r="AK97" s="72">
        <v>195.33333333333331</v>
      </c>
      <c r="AL97" s="72">
        <v>10.333333333333332</v>
      </c>
      <c r="AM97" s="72">
        <v>27.666666666666664</v>
      </c>
      <c r="AN97" s="72">
        <v>182.99999999999997</v>
      </c>
      <c r="AO97" s="72">
        <v>25.999999999999996</v>
      </c>
      <c r="AP97" s="72">
        <v>1533.333333333333</v>
      </c>
      <c r="AQ97" s="72">
        <v>243.33333333333331</v>
      </c>
      <c r="AR97" s="72">
        <v>3899.9999999999995</v>
      </c>
      <c r="AS97" s="72">
        <v>6.7666666666666666</v>
      </c>
      <c r="AT97" s="72">
        <v>1066.6666666666665</v>
      </c>
      <c r="AU97" s="72">
        <v>3.6333333333333329</v>
      </c>
      <c r="AV97" s="72">
        <v>83.999999999999986</v>
      </c>
      <c r="AW97" s="72">
        <v>0.8</v>
      </c>
      <c r="AX97" s="72">
        <v>88.666666666666671</v>
      </c>
      <c r="AY97" s="72">
        <v>88.666666666666671</v>
      </c>
      <c r="AZ97" s="72">
        <v>1.3</v>
      </c>
      <c r="BA97" s="72">
        <v>1713.333333333333</v>
      </c>
      <c r="BB97" s="72">
        <v>0.6</v>
      </c>
      <c r="BC97" s="72">
        <v>1.1333333333333333</v>
      </c>
      <c r="BD97" s="72">
        <v>1.3333333333333333</v>
      </c>
      <c r="BE97" s="72">
        <v>5.5333333333333323</v>
      </c>
      <c r="BF97" s="73">
        <v>9</v>
      </c>
    </row>
    <row r="98" spans="1:58" x14ac:dyDescent="0.35">
      <c r="A98" s="4" t="s">
        <v>99</v>
      </c>
      <c r="B98" s="101">
        <v>0.78352913502274435</v>
      </c>
      <c r="C98" s="102">
        <v>10.204851740970211</v>
      </c>
      <c r="D98" s="102">
        <v>4.5745528376348563</v>
      </c>
      <c r="E98" s="102">
        <v>1.0597178768988342E-2</v>
      </c>
      <c r="F98" s="102">
        <v>1.3941199751951465E-4</v>
      </c>
      <c r="G98" s="72">
        <v>6.591640305452588E-6</v>
      </c>
      <c r="H98" s="72">
        <v>12.062150957332214</v>
      </c>
      <c r="I98" s="72">
        <v>17.816322605229132</v>
      </c>
      <c r="J98" s="72">
        <v>0.26404134279620972</v>
      </c>
      <c r="K98" s="72">
        <v>1.3569130838407214E-4</v>
      </c>
      <c r="L98" s="72">
        <v>4.6599330019993985</v>
      </c>
      <c r="M98" s="72">
        <v>8.538015816643521E-2</v>
      </c>
      <c r="N98" s="72">
        <v>4.5722242220943006</v>
      </c>
      <c r="O98" s="72">
        <v>2.3285925376095576E-3</v>
      </c>
      <c r="P98" s="72">
        <v>231.40282579600984</v>
      </c>
      <c r="Q98" s="72">
        <v>3.9389823221970119E-15</v>
      </c>
      <c r="R98" s="72">
        <v>4.2274717233035174E-14</v>
      </c>
      <c r="S98" s="72">
        <v>1.3700612434535131E-3</v>
      </c>
      <c r="T98" s="72">
        <v>6.9868997686010056E-2</v>
      </c>
      <c r="U98" s="72">
        <v>1.1369948353187968E-7</v>
      </c>
      <c r="V98" s="72">
        <v>6.3414073167416559E-6</v>
      </c>
      <c r="W98" s="72">
        <v>3.4169772409519796E-3</v>
      </c>
      <c r="X98" s="72">
        <v>118.28849005633974</v>
      </c>
      <c r="Y98" s="72">
        <v>3.5405017116642674</v>
      </c>
      <c r="Z98" s="72">
        <v>8.6502071327148773</v>
      </c>
      <c r="AA98" s="72">
        <v>0.40312960211596394</v>
      </c>
      <c r="AB98" s="72">
        <v>5.0888263049487868E-7</v>
      </c>
      <c r="AC98" s="73">
        <v>1.7061832146327617E-9</v>
      </c>
      <c r="AD98" s="65"/>
      <c r="AE98" s="71">
        <v>180</v>
      </c>
      <c r="AF98" s="72">
        <v>587</v>
      </c>
      <c r="AG98" s="72">
        <v>2460</v>
      </c>
      <c r="AH98" s="72">
        <v>0</v>
      </c>
      <c r="AI98" s="72">
        <v>0</v>
      </c>
      <c r="AJ98" s="72">
        <v>0</v>
      </c>
      <c r="AK98" s="72">
        <v>5</v>
      </c>
      <c r="AL98" s="72">
        <v>14</v>
      </c>
      <c r="AM98" s="72">
        <v>22</v>
      </c>
      <c r="AN98" s="72">
        <v>0</v>
      </c>
      <c r="AO98" s="72">
        <v>10</v>
      </c>
      <c r="AP98" s="72">
        <v>1000</v>
      </c>
      <c r="AQ98" s="72">
        <v>20</v>
      </c>
      <c r="AR98" s="72">
        <v>120</v>
      </c>
      <c r="AS98" s="72">
        <v>9</v>
      </c>
      <c r="AT98" s="72">
        <v>70</v>
      </c>
      <c r="AU98" s="72">
        <v>0.3</v>
      </c>
      <c r="AV98" s="72">
        <v>5</v>
      </c>
      <c r="AW98" s="72">
        <v>0.2</v>
      </c>
      <c r="AX98" s="72">
        <v>587</v>
      </c>
      <c r="AY98" s="72">
        <v>587</v>
      </c>
      <c r="AZ98" s="72">
        <v>0.2</v>
      </c>
      <c r="BA98" s="72">
        <v>90</v>
      </c>
      <c r="BB98" s="72">
        <v>0</v>
      </c>
      <c r="BC98" s="72">
        <v>0</v>
      </c>
      <c r="BD98" s="72">
        <v>40</v>
      </c>
      <c r="BE98" s="72">
        <v>0</v>
      </c>
      <c r="BF98" s="73">
        <v>2</v>
      </c>
    </row>
    <row r="99" spans="1:58" x14ac:dyDescent="0.35">
      <c r="A99" s="4" t="s">
        <v>100</v>
      </c>
      <c r="B99" s="101">
        <v>0.91467618643645732</v>
      </c>
      <c r="C99" s="102">
        <v>1.4823150154977522</v>
      </c>
      <c r="D99" s="102">
        <v>0.24789159895716056</v>
      </c>
      <c r="E99" s="102">
        <v>1.0636729328318275E-2</v>
      </c>
      <c r="F99" s="102">
        <v>7.6219369698934928E-5</v>
      </c>
      <c r="G99" s="72">
        <v>7.798896253877548E-6</v>
      </c>
      <c r="H99" s="72">
        <v>16.873884354697665</v>
      </c>
      <c r="I99" s="72">
        <v>13.405287281804057</v>
      </c>
      <c r="J99" s="72">
        <v>5.6405913373225217E-2</v>
      </c>
      <c r="K99" s="72">
        <v>3.6193402737969829E-4</v>
      </c>
      <c r="L99" s="72">
        <v>1.019911595193898</v>
      </c>
      <c r="M99" s="72">
        <v>0.7720199788597466</v>
      </c>
      <c r="N99" s="72">
        <v>0.24680637931750354</v>
      </c>
      <c r="O99" s="72">
        <v>1.0852186286739241E-3</v>
      </c>
      <c r="P99" s="72">
        <v>32.359365610585868</v>
      </c>
      <c r="Q99" s="72">
        <v>8.2477223327669675E-16</v>
      </c>
      <c r="R99" s="72">
        <v>7.8400465213300344E-15</v>
      </c>
      <c r="S99" s="72">
        <v>7.0079797565393413E-4</v>
      </c>
      <c r="T99" s="72">
        <v>6.6455298477067992E-2</v>
      </c>
      <c r="U99" s="72">
        <v>1.307804123935094E-7</v>
      </c>
      <c r="V99" s="72">
        <v>3.5127389221610648E-6</v>
      </c>
      <c r="W99" s="72">
        <v>3.0789154572102651E-3</v>
      </c>
      <c r="X99" s="72">
        <v>105.83979071233068</v>
      </c>
      <c r="Y99" s="72">
        <v>0.21270205326234318</v>
      </c>
      <c r="Z99" s="72">
        <v>14.024935638461086</v>
      </c>
      <c r="AA99" s="72">
        <v>2.8365790741357047E-2</v>
      </c>
      <c r="AB99" s="72">
        <v>7.9627804410510925E-7</v>
      </c>
      <c r="AC99" s="73">
        <v>1.2065982716613632E-9</v>
      </c>
      <c r="AD99" s="65"/>
      <c r="AE99" s="71">
        <v>50</v>
      </c>
      <c r="AF99" s="72">
        <v>760</v>
      </c>
      <c r="AG99" s="72">
        <v>3060</v>
      </c>
      <c r="AH99" s="72">
        <v>0</v>
      </c>
      <c r="AI99" s="72">
        <v>0</v>
      </c>
      <c r="AJ99" s="72">
        <v>0</v>
      </c>
      <c r="AK99" s="72">
        <v>0</v>
      </c>
      <c r="AL99" s="72">
        <v>5</v>
      </c>
      <c r="AM99" s="72">
        <v>0</v>
      </c>
      <c r="AN99" s="72">
        <v>53</v>
      </c>
      <c r="AO99" s="72">
        <v>5</v>
      </c>
      <c r="AP99" s="72">
        <v>470</v>
      </c>
      <c r="AQ99" s="72">
        <v>30</v>
      </c>
      <c r="AR99" s="72">
        <v>70</v>
      </c>
      <c r="AS99" s="72">
        <v>2</v>
      </c>
      <c r="AT99" s="72">
        <v>170</v>
      </c>
      <c r="AU99" s="72">
        <v>1</v>
      </c>
      <c r="AV99" s="72">
        <v>4</v>
      </c>
      <c r="AW99" s="72">
        <v>0.5</v>
      </c>
      <c r="AX99" s="72">
        <v>760</v>
      </c>
      <c r="AY99" s="72">
        <v>760</v>
      </c>
      <c r="AZ99" s="72">
        <v>0</v>
      </c>
      <c r="BA99" s="72">
        <v>0</v>
      </c>
      <c r="BB99" s="72">
        <v>0</v>
      </c>
      <c r="BC99" s="72">
        <v>3</v>
      </c>
      <c r="BD99" s="72">
        <v>17</v>
      </c>
      <c r="BE99" s="72">
        <v>0</v>
      </c>
      <c r="BF99" s="73">
        <v>4</v>
      </c>
    </row>
    <row r="100" spans="1:58" x14ac:dyDescent="0.35">
      <c r="A100" s="4" t="s">
        <v>101</v>
      </c>
      <c r="B100" s="101">
        <v>15.283658901439969</v>
      </c>
      <c r="C100" s="102">
        <v>1.877550954856062</v>
      </c>
      <c r="D100" s="102">
        <v>8.0038016637074101</v>
      </c>
      <c r="E100" s="102">
        <v>2.6389761207065043E-2</v>
      </c>
      <c r="F100" s="102">
        <v>1.3802811688932975E-3</v>
      </c>
      <c r="G100" s="72">
        <v>5.4454353566152275E-6</v>
      </c>
      <c r="H100" s="72">
        <v>46.491986164914657</v>
      </c>
      <c r="I100" s="72">
        <v>50.088678772571271</v>
      </c>
      <c r="J100" s="72">
        <v>0.10464675061212653</v>
      </c>
      <c r="K100" s="72">
        <v>0.2113237924242117</v>
      </c>
      <c r="L100" s="72">
        <v>11.988871655522274</v>
      </c>
      <c r="M100" s="72">
        <v>3.9850697281623204</v>
      </c>
      <c r="N100" s="72">
        <v>6.4905193354775061</v>
      </c>
      <c r="O100" s="72">
        <v>1.5132822412245666</v>
      </c>
      <c r="P100" s="72">
        <v>605.82646843975147</v>
      </c>
      <c r="Q100" s="72">
        <v>-1.4548417227703239E-14</v>
      </c>
      <c r="R100" s="72">
        <v>-2.1598066617711586E-13</v>
      </c>
      <c r="S100" s="72">
        <v>9.6210820006871027E-3</v>
      </c>
      <c r="T100" s="72">
        <v>0.17344247996887519</v>
      </c>
      <c r="U100" s="72">
        <v>3.4238784907905111E-7</v>
      </c>
      <c r="V100" s="72">
        <v>2.1420444954938015E-5</v>
      </c>
      <c r="W100" s="72">
        <v>1.6723848255482149E-2</v>
      </c>
      <c r="X100" s="72">
        <v>305.15062923713265</v>
      </c>
      <c r="Y100" s="72">
        <v>0.50872645387054061</v>
      </c>
      <c r="Z100" s="72">
        <v>23.012895233761867</v>
      </c>
      <c r="AA100" s="72">
        <v>9.3050149645116181E-2</v>
      </c>
      <c r="AB100" s="72">
        <v>9.1898126191556703E-7</v>
      </c>
      <c r="AC100" s="73">
        <v>1.3621821073980798E-8</v>
      </c>
      <c r="AD100" s="65"/>
      <c r="AE100" s="71">
        <v>1490</v>
      </c>
      <c r="AF100" s="72">
        <v>551.5</v>
      </c>
      <c r="AG100" s="72">
        <v>5370</v>
      </c>
      <c r="AH100" s="72">
        <v>107</v>
      </c>
      <c r="AI100" s="72">
        <v>11.5</v>
      </c>
      <c r="AJ100" s="72">
        <v>195</v>
      </c>
      <c r="AK100" s="72">
        <v>314.5</v>
      </c>
      <c r="AL100" s="72">
        <v>44</v>
      </c>
      <c r="AM100" s="72">
        <v>44.5</v>
      </c>
      <c r="AN100" s="72">
        <v>70</v>
      </c>
      <c r="AO100" s="72">
        <v>96.5</v>
      </c>
      <c r="AP100" s="72">
        <v>7350</v>
      </c>
      <c r="AQ100" s="72">
        <v>875</v>
      </c>
      <c r="AR100" s="72">
        <v>1025</v>
      </c>
      <c r="AS100" s="72">
        <v>5</v>
      </c>
      <c r="AT100" s="72">
        <v>1900</v>
      </c>
      <c r="AU100" s="72">
        <v>1.9</v>
      </c>
      <c r="AV100" s="72">
        <v>61</v>
      </c>
      <c r="AW100" s="72">
        <v>2.75</v>
      </c>
      <c r="AX100" s="72">
        <v>526</v>
      </c>
      <c r="AY100" s="72">
        <v>526</v>
      </c>
      <c r="AZ100" s="72">
        <v>0.84999999999999987</v>
      </c>
      <c r="BA100" s="72">
        <v>350</v>
      </c>
      <c r="BB100" s="72">
        <v>0</v>
      </c>
      <c r="BC100" s="72">
        <v>0.44999999999999996</v>
      </c>
      <c r="BD100" s="72">
        <v>14</v>
      </c>
      <c r="BE100" s="72">
        <v>1.25</v>
      </c>
      <c r="BF100" s="73">
        <v>19</v>
      </c>
    </row>
    <row r="101" spans="1:58" x14ac:dyDescent="0.35">
      <c r="A101" s="4" t="s">
        <v>102</v>
      </c>
      <c r="B101" s="101">
        <v>1.2917209984990952</v>
      </c>
      <c r="C101" s="102">
        <v>2.3020790804884239</v>
      </c>
      <c r="D101" s="102">
        <v>0.87710170449012881</v>
      </c>
      <c r="E101" s="102">
        <v>9.5988610169840741E-3</v>
      </c>
      <c r="F101" s="102">
        <v>2.0268038859832274E-4</v>
      </c>
      <c r="G101" s="72">
        <v>1.6470800474357815E-5</v>
      </c>
      <c r="H101" s="72">
        <v>11.060428452567379</v>
      </c>
      <c r="I101" s="72">
        <v>15.236462745291146</v>
      </c>
      <c r="J101" s="72">
        <v>7.8525223726196414E-2</v>
      </c>
      <c r="K101" s="72">
        <v>5.8339313123739935E-3</v>
      </c>
      <c r="L101" s="72">
        <v>0.93596540663687533</v>
      </c>
      <c r="M101" s="72">
        <v>5.8863701124570608E-2</v>
      </c>
      <c r="N101" s="72">
        <v>0.87704162610056291</v>
      </c>
      <c r="O101" s="72">
        <v>6.0079776658690694E-5</v>
      </c>
      <c r="P101" s="72">
        <v>51.113689043800377</v>
      </c>
      <c r="Q101" s="72">
        <v>6.6938206528047443E-16</v>
      </c>
      <c r="R101" s="72">
        <v>4.4961755481341488E-15</v>
      </c>
      <c r="S101" s="72">
        <v>1.4518199149228098E-3</v>
      </c>
      <c r="T101" s="72">
        <v>5.7171177129074532E-2</v>
      </c>
      <c r="U101" s="72">
        <v>1.0788361050527276E-7</v>
      </c>
      <c r="V101" s="72">
        <v>4.671076082934896E-6</v>
      </c>
      <c r="W101" s="72">
        <v>2.6430989434332707E-3</v>
      </c>
      <c r="X101" s="72">
        <v>167.65693626838112</v>
      </c>
      <c r="Y101" s="72">
        <v>0.8565606756633819</v>
      </c>
      <c r="Z101" s="72">
        <v>12.194369085168203</v>
      </c>
      <c r="AA101" s="72">
        <v>9.3262660188440233E-2</v>
      </c>
      <c r="AB101" s="72">
        <v>6.883835387378171E-7</v>
      </c>
      <c r="AC101" s="73">
        <v>3.856533021655491E-10</v>
      </c>
      <c r="AD101" s="65"/>
      <c r="AE101" s="71">
        <v>292.5</v>
      </c>
      <c r="AF101" s="72">
        <v>808.24999999999989</v>
      </c>
      <c r="AG101" s="72">
        <v>3787.5</v>
      </c>
      <c r="AH101" s="72">
        <v>14.749999999999998</v>
      </c>
      <c r="AI101" s="72">
        <v>1.25</v>
      </c>
      <c r="AJ101" s="72">
        <v>25.749999999999996</v>
      </c>
      <c r="AK101" s="72">
        <v>43.75</v>
      </c>
      <c r="AL101" s="72">
        <v>5</v>
      </c>
      <c r="AM101" s="72">
        <v>0</v>
      </c>
      <c r="AN101" s="72">
        <v>0</v>
      </c>
      <c r="AO101" s="72">
        <v>0</v>
      </c>
      <c r="AP101" s="72">
        <v>607.5</v>
      </c>
      <c r="AQ101" s="72">
        <v>80</v>
      </c>
      <c r="AR101" s="72">
        <v>1172.5</v>
      </c>
      <c r="AS101" s="72">
        <v>0</v>
      </c>
      <c r="AT101" s="72">
        <v>210</v>
      </c>
      <c r="AU101" s="72">
        <v>0</v>
      </c>
      <c r="AV101" s="72">
        <v>39.5</v>
      </c>
      <c r="AW101" s="72">
        <v>0</v>
      </c>
      <c r="AX101" s="72">
        <v>788.75</v>
      </c>
      <c r="AY101" s="72">
        <v>788.75</v>
      </c>
      <c r="AZ101" s="72">
        <v>0</v>
      </c>
      <c r="BA101" s="72">
        <v>0</v>
      </c>
      <c r="BB101" s="72">
        <v>0</v>
      </c>
      <c r="BC101" s="72">
        <v>0</v>
      </c>
      <c r="BD101" s="72">
        <v>0</v>
      </c>
      <c r="BE101" s="72">
        <v>0</v>
      </c>
      <c r="BF101" s="73">
        <v>7</v>
      </c>
    </row>
    <row r="102" spans="1:58" x14ac:dyDescent="0.35">
      <c r="A102" s="4" t="s">
        <v>103</v>
      </c>
      <c r="B102" s="101">
        <v>0.62029667590141813</v>
      </c>
      <c r="C102" s="102">
        <v>2.3680160588179833</v>
      </c>
      <c r="D102" s="102">
        <v>0.87858524188017006</v>
      </c>
      <c r="E102" s="102">
        <v>6.2520760163072425E-3</v>
      </c>
      <c r="F102" s="102">
        <v>9.8855969665030577E-5</v>
      </c>
      <c r="G102" s="72">
        <v>3.294803378638238E-6</v>
      </c>
      <c r="H102" s="72">
        <v>13.923142036359584</v>
      </c>
      <c r="I102" s="72">
        <v>5.3910914176692977</v>
      </c>
      <c r="J102" s="72">
        <v>6.3298981214959762E-2</v>
      </c>
      <c r="K102" s="72">
        <v>6.476006703236849E-5</v>
      </c>
      <c r="L102" s="72">
        <v>0.90288694845903938</v>
      </c>
      <c r="M102" s="72">
        <v>2.4301709049890138E-2</v>
      </c>
      <c r="N102" s="72">
        <v>0.87857927129973135</v>
      </c>
      <c r="O102" s="72">
        <v>5.9536603721366214E-6</v>
      </c>
      <c r="P102" s="72">
        <v>50.945267626968111</v>
      </c>
      <c r="Q102" s="72">
        <v>1.6413829499200688E-15</v>
      </c>
      <c r="R102" s="72">
        <v>1.5537580231034232E-14</v>
      </c>
      <c r="S102" s="72">
        <v>1.4303336340103117E-3</v>
      </c>
      <c r="T102" s="72">
        <v>4.1089667352396747E-2</v>
      </c>
      <c r="U102" s="72">
        <v>6.5459892156810108E-8</v>
      </c>
      <c r="V102" s="72">
        <v>3.143793317040952E-6</v>
      </c>
      <c r="W102" s="72">
        <v>2.5065697434802706E-3</v>
      </c>
      <c r="X102" s="72">
        <v>754.20520301478325</v>
      </c>
      <c r="Y102" s="72">
        <v>0.83701915345731681</v>
      </c>
      <c r="Z102" s="72">
        <v>5.8621394348014917</v>
      </c>
      <c r="AA102" s="72">
        <v>6.9286428737168337E-2</v>
      </c>
      <c r="AB102" s="72">
        <v>8.190127501226078E-8</v>
      </c>
      <c r="AC102" s="73">
        <v>1.8474824730359759E-8</v>
      </c>
      <c r="AD102" s="65"/>
      <c r="AE102" s="71">
        <v>10</v>
      </c>
      <c r="AF102" s="72">
        <v>1000</v>
      </c>
      <c r="AG102" s="72">
        <v>4000</v>
      </c>
      <c r="AH102" s="72">
        <v>0</v>
      </c>
      <c r="AI102" s="72">
        <v>0</v>
      </c>
      <c r="AJ102" s="72">
        <v>0</v>
      </c>
      <c r="AK102" s="72">
        <v>0</v>
      </c>
      <c r="AL102" s="72">
        <v>1</v>
      </c>
      <c r="AM102" s="72">
        <v>0</v>
      </c>
      <c r="AN102" s="72">
        <v>0</v>
      </c>
      <c r="AO102" s="72">
        <v>0</v>
      </c>
      <c r="AP102" s="72">
        <v>20</v>
      </c>
      <c r="AQ102" s="72">
        <v>0</v>
      </c>
      <c r="AR102" s="72">
        <v>0</v>
      </c>
      <c r="AS102" s="72">
        <v>0</v>
      </c>
      <c r="AT102" s="72">
        <v>0</v>
      </c>
      <c r="AU102" s="72">
        <v>0</v>
      </c>
      <c r="AV102" s="72">
        <v>0</v>
      </c>
      <c r="AW102" s="72">
        <v>0</v>
      </c>
      <c r="AX102" s="72">
        <v>1000</v>
      </c>
      <c r="AY102" s="72">
        <v>1000</v>
      </c>
      <c r="AZ102" s="72">
        <v>0</v>
      </c>
      <c r="BA102" s="72">
        <v>0</v>
      </c>
      <c r="BB102" s="72">
        <v>0</v>
      </c>
      <c r="BC102" s="72">
        <v>0</v>
      </c>
      <c r="BD102" s="72">
        <v>0</v>
      </c>
      <c r="BE102" s="72">
        <v>0</v>
      </c>
      <c r="BF102" s="73">
        <v>0</v>
      </c>
    </row>
    <row r="103" spans="1:58" x14ac:dyDescent="0.35">
      <c r="A103" s="4" t="s">
        <v>104</v>
      </c>
      <c r="B103" s="101">
        <v>5.5563465553345875E-2</v>
      </c>
      <c r="C103" s="102">
        <v>1.0722478565772455E-2</v>
      </c>
      <c r="D103" s="102">
        <v>0.12296302392409826</v>
      </c>
      <c r="E103" s="102">
        <v>3.2114782966409424E-4</v>
      </c>
      <c r="F103" s="102">
        <v>6.4550794803930745E-6</v>
      </c>
      <c r="G103" s="72">
        <v>4.8004864832500139E-7</v>
      </c>
      <c r="H103" s="72">
        <v>0.1101674707089928</v>
      </c>
      <c r="I103" s="72">
        <v>0.7393031087687103</v>
      </c>
      <c r="J103" s="72">
        <v>1.4458094024639463E-4</v>
      </c>
      <c r="K103" s="72">
        <v>2.6155028565838797E-6</v>
      </c>
      <c r="L103" s="72">
        <v>0.12657757071082787</v>
      </c>
      <c r="M103" s="72">
        <v>3.6145474294404598E-3</v>
      </c>
      <c r="N103" s="72">
        <v>0.12296242289397551</v>
      </c>
      <c r="O103" s="72">
        <v>5.9700842758541902E-7</v>
      </c>
      <c r="P103" s="72">
        <v>6.4159700270262743</v>
      </c>
      <c r="Q103" s="72">
        <v>2.1617556733204444E-16</v>
      </c>
      <c r="R103" s="72">
        <v>2.0293877601266643E-15</v>
      </c>
      <c r="S103" s="72">
        <v>2.4003738554857719E-4</v>
      </c>
      <c r="T103" s="72">
        <v>2.0930349752185128E-3</v>
      </c>
      <c r="U103" s="72">
        <v>3.3330414558528942E-9</v>
      </c>
      <c r="V103" s="72">
        <v>3.473462831808849E-7</v>
      </c>
      <c r="W103" s="72">
        <v>2.6432364526654057E-4</v>
      </c>
      <c r="X103" s="72">
        <v>26.803753847880209</v>
      </c>
      <c r="Y103" s="72">
        <v>3.076707433524534E-2</v>
      </c>
      <c r="Z103" s="72">
        <v>-3.7217448507682431E-2</v>
      </c>
      <c r="AA103" s="72">
        <v>2.1914763461032805E-3</v>
      </c>
      <c r="AB103" s="72">
        <v>-1.1092007351009471E-7</v>
      </c>
      <c r="AC103" s="73">
        <v>5.9100493196408584E-11</v>
      </c>
      <c r="AD103" s="65"/>
      <c r="AE103" s="71">
        <v>70</v>
      </c>
      <c r="AF103" s="72">
        <v>7</v>
      </c>
      <c r="AG103" s="72">
        <v>220</v>
      </c>
      <c r="AH103" s="72">
        <v>0</v>
      </c>
      <c r="AI103" s="72">
        <v>0</v>
      </c>
      <c r="AJ103" s="72">
        <v>0</v>
      </c>
      <c r="AK103" s="72">
        <v>0</v>
      </c>
      <c r="AL103" s="72">
        <v>2</v>
      </c>
      <c r="AM103" s="72">
        <v>0</v>
      </c>
      <c r="AN103" s="72">
        <v>0</v>
      </c>
      <c r="AO103" s="72">
        <v>50</v>
      </c>
      <c r="AP103" s="72">
        <v>350</v>
      </c>
      <c r="AQ103" s="72">
        <v>77</v>
      </c>
      <c r="AR103" s="72">
        <v>77</v>
      </c>
      <c r="AS103" s="72">
        <v>0</v>
      </c>
      <c r="AT103" s="72">
        <v>120</v>
      </c>
      <c r="AU103" s="72">
        <v>0</v>
      </c>
      <c r="AV103" s="72">
        <v>1</v>
      </c>
      <c r="AW103" s="72">
        <v>0</v>
      </c>
      <c r="AX103" s="72">
        <v>3</v>
      </c>
      <c r="AY103" s="72">
        <v>0</v>
      </c>
      <c r="AZ103" s="72">
        <v>0</v>
      </c>
      <c r="BA103" s="72">
        <v>0</v>
      </c>
      <c r="BB103" s="72">
        <v>0</v>
      </c>
      <c r="BC103" s="72">
        <v>0</v>
      </c>
      <c r="BD103" s="72">
        <v>0</v>
      </c>
      <c r="BE103" s="72">
        <v>0</v>
      </c>
      <c r="BF103" s="73">
        <v>2</v>
      </c>
    </row>
    <row r="104" spans="1:58" x14ac:dyDescent="0.35">
      <c r="A104" s="4" t="s">
        <v>105</v>
      </c>
      <c r="B104" s="101">
        <v>2.3550217472173922</v>
      </c>
      <c r="C104" s="102">
        <v>3.0941114522734807</v>
      </c>
      <c r="D104" s="102">
        <v>1.957617834645129</v>
      </c>
      <c r="E104" s="102">
        <v>2.5183970702918276E-2</v>
      </c>
      <c r="F104" s="102">
        <v>6.2520896433683861E-4</v>
      </c>
      <c r="G104" s="72">
        <v>5.2717091315162929E-6</v>
      </c>
      <c r="H104" s="72">
        <v>25.095811247437915</v>
      </c>
      <c r="I104" s="72">
        <v>6.8546943714566835</v>
      </c>
      <c r="J104" s="72">
        <v>8.1200761813984515E-2</v>
      </c>
      <c r="K104" s="72">
        <v>5.7533639318504291E-5</v>
      </c>
      <c r="L104" s="72">
        <v>1.9869760669780721</v>
      </c>
      <c r="M104" s="72">
        <v>2.9358133430323622E-2</v>
      </c>
      <c r="N104" s="72">
        <v>1.9576069872610435</v>
      </c>
      <c r="O104" s="72">
        <v>1.0892318842095941E-5</v>
      </c>
      <c r="P104" s="72">
        <v>100.5539477207757</v>
      </c>
      <c r="Q104" s="72">
        <v>4.1573092956377489E-15</v>
      </c>
      <c r="R104" s="72">
        <v>3.9045471674777788E-14</v>
      </c>
      <c r="S104" s="72">
        <v>3.3222723514095042E-3</v>
      </c>
      <c r="T104" s="72">
        <v>0.17392365966902845</v>
      </c>
      <c r="U104" s="72">
        <v>2.6984780029389757E-7</v>
      </c>
      <c r="V104" s="72">
        <v>1.8810968778599318E-5</v>
      </c>
      <c r="W104" s="72">
        <v>5.2550911517914847E-3</v>
      </c>
      <c r="X104" s="72">
        <v>100.82610752400576</v>
      </c>
      <c r="Y104" s="72">
        <v>1.3338433730454239E-2</v>
      </c>
      <c r="Z104" s="72">
        <v>2.7984290966545227</v>
      </c>
      <c r="AA104" s="72">
        <v>5.6438196030743056E-4</v>
      </c>
      <c r="AB104" s="72">
        <v>-9.2248626826517903E-8</v>
      </c>
      <c r="AC104" s="73">
        <v>6.0892282948751665E-11</v>
      </c>
      <c r="AD104" s="65"/>
      <c r="AE104" s="71">
        <v>1100</v>
      </c>
      <c r="AF104" s="72">
        <v>38</v>
      </c>
      <c r="AG104" s="72">
        <v>1240</v>
      </c>
      <c r="AH104" s="72">
        <v>41</v>
      </c>
      <c r="AI104" s="72">
        <v>27</v>
      </c>
      <c r="AJ104" s="72">
        <v>5</v>
      </c>
      <c r="AK104" s="72">
        <v>77</v>
      </c>
      <c r="AL104" s="72">
        <v>17</v>
      </c>
      <c r="AM104" s="72">
        <v>53</v>
      </c>
      <c r="AN104" s="72">
        <v>180</v>
      </c>
      <c r="AO104" s="72">
        <v>200</v>
      </c>
      <c r="AP104" s="72">
        <v>2000</v>
      </c>
      <c r="AQ104" s="72">
        <v>950</v>
      </c>
      <c r="AR104" s="72">
        <v>16400</v>
      </c>
      <c r="AS104" s="72">
        <v>11.5</v>
      </c>
      <c r="AT104" s="72">
        <v>2100</v>
      </c>
      <c r="AU104" s="72">
        <v>2.1</v>
      </c>
      <c r="AV104" s="72">
        <v>71</v>
      </c>
      <c r="AW104" s="72">
        <v>0.4</v>
      </c>
      <c r="AX104" s="72">
        <v>26</v>
      </c>
      <c r="AY104" s="72">
        <v>26</v>
      </c>
      <c r="AZ104" s="72">
        <v>2.4</v>
      </c>
      <c r="BA104" s="72">
        <v>50</v>
      </c>
      <c r="BB104" s="72">
        <v>0</v>
      </c>
      <c r="BC104" s="72">
        <v>0.2</v>
      </c>
      <c r="BD104" s="72">
        <v>5</v>
      </c>
      <c r="BE104" s="72">
        <v>13.4</v>
      </c>
      <c r="BF104" s="73">
        <v>11</v>
      </c>
    </row>
    <row r="105" spans="1:58" x14ac:dyDescent="0.35">
      <c r="A105" s="4" t="s">
        <v>106</v>
      </c>
      <c r="B105" s="101">
        <v>0.49948285802981218</v>
      </c>
      <c r="C105" s="102">
        <v>5.0464662276952357</v>
      </c>
      <c r="D105" s="102">
        <v>1.95704566317416</v>
      </c>
      <c r="E105" s="102">
        <v>6.0198958754867429E-3</v>
      </c>
      <c r="F105" s="102">
        <v>7.957191381196631E-5</v>
      </c>
      <c r="G105" s="72">
        <v>6.863132070886049E-6</v>
      </c>
      <c r="H105" s="72">
        <v>9.102230011390235</v>
      </c>
      <c r="I105" s="72">
        <v>17.884036924852992</v>
      </c>
      <c r="J105" s="72">
        <v>9.1646526971121411E-2</v>
      </c>
      <c r="K105" s="72">
        <v>4.4948719987321503E-4</v>
      </c>
      <c r="L105" s="72">
        <v>1.9995363433978917</v>
      </c>
      <c r="M105" s="72">
        <v>4.2490665835269004E-2</v>
      </c>
      <c r="N105" s="72">
        <v>1.9478086020874508</v>
      </c>
      <c r="O105" s="72">
        <v>9.2371339144670904E-3</v>
      </c>
      <c r="P105" s="72">
        <v>92.465610139434617</v>
      </c>
      <c r="Q105" s="72">
        <v>-1.3221381393259708E-16</v>
      </c>
      <c r="R105" s="72">
        <v>1.5985490324271176E-15</v>
      </c>
      <c r="S105" s="72">
        <v>1.1594855323051806E-3</v>
      </c>
      <c r="T105" s="72">
        <v>3.7347482131409357E-2</v>
      </c>
      <c r="U105" s="72">
        <v>6.6824260382084962E-8</v>
      </c>
      <c r="V105" s="72">
        <v>5.1627147139671855E-6</v>
      </c>
      <c r="W105" s="72">
        <v>2.1963595573590449E-3</v>
      </c>
      <c r="X105" s="72">
        <v>138.58037668742512</v>
      </c>
      <c r="Y105" s="72">
        <v>0.44215361066859027</v>
      </c>
      <c r="Z105" s="72">
        <v>8.8732579908753966</v>
      </c>
      <c r="AA105" s="72">
        <v>8.7441533023964652E-2</v>
      </c>
      <c r="AB105" s="72">
        <v>7.429612603479029E-7</v>
      </c>
      <c r="AC105" s="73">
        <v>8.7653262574723162E-10</v>
      </c>
      <c r="AD105" s="65"/>
      <c r="AE105" s="71">
        <v>230</v>
      </c>
      <c r="AF105" s="72">
        <v>97</v>
      </c>
      <c r="AG105" s="72">
        <v>690</v>
      </c>
      <c r="AH105" s="72">
        <v>9</v>
      </c>
      <c r="AI105" s="72">
        <v>6</v>
      </c>
      <c r="AJ105" s="72">
        <v>5</v>
      </c>
      <c r="AK105" s="72">
        <v>21</v>
      </c>
      <c r="AL105" s="72">
        <v>14</v>
      </c>
      <c r="AM105" s="72">
        <v>19</v>
      </c>
      <c r="AN105" s="72">
        <v>120</v>
      </c>
      <c r="AO105" s="72">
        <v>16</v>
      </c>
      <c r="AP105" s="72">
        <v>3600</v>
      </c>
      <c r="AQ105" s="72">
        <v>170</v>
      </c>
      <c r="AR105" s="72">
        <v>5400</v>
      </c>
      <c r="AS105" s="72">
        <v>10</v>
      </c>
      <c r="AT105" s="72">
        <v>330</v>
      </c>
      <c r="AU105" s="72">
        <v>3</v>
      </c>
      <c r="AV105" s="72">
        <v>18</v>
      </c>
      <c r="AW105" s="72">
        <v>0.5</v>
      </c>
      <c r="AX105" s="72">
        <v>41</v>
      </c>
      <c r="AY105" s="72">
        <v>41</v>
      </c>
      <c r="AZ105" s="72">
        <v>0.6</v>
      </c>
      <c r="BA105" s="72">
        <v>1210</v>
      </c>
      <c r="BB105" s="72">
        <v>0</v>
      </c>
      <c r="BC105" s="72">
        <v>0</v>
      </c>
      <c r="BD105" s="72">
        <v>110</v>
      </c>
      <c r="BE105" s="72">
        <v>5</v>
      </c>
      <c r="BF105" s="73">
        <v>4</v>
      </c>
    </row>
    <row r="106" spans="1:58" x14ac:dyDescent="0.35">
      <c r="A106" s="4" t="s">
        <v>107</v>
      </c>
      <c r="B106" s="101">
        <v>2.4683825472941789</v>
      </c>
      <c r="C106" s="102">
        <v>4.573293820025933</v>
      </c>
      <c r="D106" s="102">
        <v>7.2198149801345819</v>
      </c>
      <c r="E106" s="102">
        <v>2.506155691004712E-2</v>
      </c>
      <c r="F106" s="102">
        <v>5.6499711333196743E-4</v>
      </c>
      <c r="G106" s="72">
        <v>1.8129625441761802E-5</v>
      </c>
      <c r="H106" s="72">
        <v>46.500820265778579</v>
      </c>
      <c r="I106" s="72">
        <v>32.435733037081292</v>
      </c>
      <c r="J106" s="72">
        <v>8.8060254025960863E-2</v>
      </c>
      <c r="K106" s="72">
        <v>3.1931764635949262E-3</v>
      </c>
      <c r="L106" s="72">
        <v>7.3583781882768253</v>
      </c>
      <c r="M106" s="72">
        <v>0.13856322941162344</v>
      </c>
      <c r="N106" s="72">
        <v>7.1992328132611263</v>
      </c>
      <c r="O106" s="72">
        <v>2.0363967488705042E-2</v>
      </c>
      <c r="P106" s="72">
        <v>369.70719107516328</v>
      </c>
      <c r="Q106" s="72">
        <v>9.6695944764163502E-15</v>
      </c>
      <c r="R106" s="72">
        <v>9.2084081581165795E-14</v>
      </c>
      <c r="S106" s="72">
        <v>5.4067887341636258E-3</v>
      </c>
      <c r="T106" s="72">
        <v>0.17167395474850722</v>
      </c>
      <c r="U106" s="72">
        <v>2.844238769462495E-7</v>
      </c>
      <c r="V106" s="72">
        <v>3.2763501635783725E-5</v>
      </c>
      <c r="W106" s="72">
        <v>7.4096446270141957E-3</v>
      </c>
      <c r="X106" s="72">
        <v>237.14082097348123</v>
      </c>
      <c r="Y106" s="72">
        <v>1.8906341744496371</v>
      </c>
      <c r="Z106" s="72">
        <v>24.592246964536518</v>
      </c>
      <c r="AA106" s="72">
        <v>0.22891971619154811</v>
      </c>
      <c r="AB106" s="72">
        <v>2.7679283795448352E-6</v>
      </c>
      <c r="AC106" s="73">
        <v>2.7607084883139716E-9</v>
      </c>
      <c r="AD106" s="65"/>
      <c r="AE106" s="71">
        <v>150</v>
      </c>
      <c r="AF106" s="72">
        <v>5</v>
      </c>
      <c r="AG106" s="72">
        <v>7420</v>
      </c>
      <c r="AH106" s="72">
        <v>233</v>
      </c>
      <c r="AI106" s="72">
        <v>425</v>
      </c>
      <c r="AJ106" s="72">
        <v>121</v>
      </c>
      <c r="AK106" s="72">
        <v>817</v>
      </c>
      <c r="AL106" s="72">
        <v>6</v>
      </c>
      <c r="AM106" s="72">
        <v>0</v>
      </c>
      <c r="AN106" s="72">
        <v>100</v>
      </c>
      <c r="AO106" s="72">
        <v>60</v>
      </c>
      <c r="AP106" s="72">
        <v>250</v>
      </c>
      <c r="AQ106" s="72">
        <v>70</v>
      </c>
      <c r="AR106" s="72">
        <v>4100</v>
      </c>
      <c r="AS106" s="72">
        <v>0.3</v>
      </c>
      <c r="AT106" s="72">
        <v>460</v>
      </c>
      <c r="AU106" s="72">
        <v>5</v>
      </c>
      <c r="AV106" s="72">
        <v>11</v>
      </c>
      <c r="AW106" s="72">
        <v>0.5</v>
      </c>
      <c r="AX106" s="72">
        <v>5</v>
      </c>
      <c r="AY106" s="72">
        <v>0</v>
      </c>
      <c r="AZ106" s="72">
        <v>0.2</v>
      </c>
      <c r="BA106" s="72">
        <v>90</v>
      </c>
      <c r="BB106" s="72">
        <v>5</v>
      </c>
      <c r="BC106" s="72">
        <v>1</v>
      </c>
      <c r="BD106" s="72">
        <v>0</v>
      </c>
      <c r="BE106" s="72">
        <v>437</v>
      </c>
      <c r="BF106" s="73">
        <v>2</v>
      </c>
    </row>
    <row r="107" spans="1:58" x14ac:dyDescent="0.35">
      <c r="A107" s="4" t="s">
        <v>108</v>
      </c>
      <c r="B107" s="101">
        <v>2.1548950614744942</v>
      </c>
      <c r="C107" s="102">
        <v>3.8263438026903391</v>
      </c>
      <c r="D107" s="102">
        <v>6.4880380071554988</v>
      </c>
      <c r="E107" s="102">
        <v>1.8522754846923058E-2</v>
      </c>
      <c r="F107" s="102">
        <v>5.2858003088306538E-4</v>
      </c>
      <c r="G107" s="72">
        <v>2.1126620477013784E-5</v>
      </c>
      <c r="H107" s="72">
        <v>39.624181742664319</v>
      </c>
      <c r="I107" s="72">
        <v>31.481500357260511</v>
      </c>
      <c r="J107" s="72">
        <v>7.2388562867334166E-2</v>
      </c>
      <c r="K107" s="72">
        <v>6.6955581422746243E-4</v>
      </c>
      <c r="L107" s="72">
        <v>6.6711732228509666</v>
      </c>
      <c r="M107" s="72">
        <v>0.1831352369648484</v>
      </c>
      <c r="N107" s="72">
        <v>6.4785413350826619</v>
      </c>
      <c r="O107" s="72">
        <v>9.4966568652300517E-3</v>
      </c>
      <c r="P107" s="72">
        <v>332.7260659232083</v>
      </c>
      <c r="Q107" s="72">
        <v>8.7406402426965308E-15</v>
      </c>
      <c r="R107" s="72">
        <v>8.4358420432636514E-14</v>
      </c>
      <c r="S107" s="72">
        <v>4.7688810882229567E-3</v>
      </c>
      <c r="T107" s="72">
        <v>0.12411463079165383</v>
      </c>
      <c r="U107" s="72">
        <v>2.1854111988850869E-7</v>
      </c>
      <c r="V107" s="72">
        <v>2.7127390162571023E-5</v>
      </c>
      <c r="W107" s="72">
        <v>6.9740782347202613E-3</v>
      </c>
      <c r="X107" s="72">
        <v>232.8817338633786</v>
      </c>
      <c r="Y107" s="72">
        <v>1.623082701558447</v>
      </c>
      <c r="Z107" s="72">
        <v>23.911602326850382</v>
      </c>
      <c r="AA107" s="72">
        <v>0.19898065961429073</v>
      </c>
      <c r="AB107" s="72">
        <v>2.668166796010072E-6</v>
      </c>
      <c r="AC107" s="73">
        <v>2.1397312692985265E-9</v>
      </c>
      <c r="AD107" s="65"/>
      <c r="AE107" s="71">
        <v>180</v>
      </c>
      <c r="AF107" s="72">
        <v>30</v>
      </c>
      <c r="AG107" s="72">
        <v>3150</v>
      </c>
      <c r="AH107" s="72">
        <v>197</v>
      </c>
      <c r="AI107" s="72">
        <v>89</v>
      </c>
      <c r="AJ107" s="72">
        <v>24</v>
      </c>
      <c r="AK107" s="72">
        <v>331</v>
      </c>
      <c r="AL107" s="72">
        <v>2</v>
      </c>
      <c r="AM107" s="72">
        <v>9</v>
      </c>
      <c r="AN107" s="72">
        <v>38</v>
      </c>
      <c r="AO107" s="72">
        <v>34</v>
      </c>
      <c r="AP107" s="72">
        <v>610</v>
      </c>
      <c r="AQ107" s="72">
        <v>110</v>
      </c>
      <c r="AR107" s="72">
        <v>2700</v>
      </c>
      <c r="AS107" s="72">
        <v>1.7000000000000002</v>
      </c>
      <c r="AT107" s="72">
        <v>270</v>
      </c>
      <c r="AU107" s="72">
        <v>0.6</v>
      </c>
      <c r="AV107" s="72">
        <v>9</v>
      </c>
      <c r="AW107" s="72">
        <v>0.1</v>
      </c>
      <c r="AX107" s="72">
        <v>28</v>
      </c>
      <c r="AY107" s="72">
        <v>28</v>
      </c>
      <c r="AZ107" s="72">
        <v>0.3</v>
      </c>
      <c r="BA107" s="72">
        <v>10</v>
      </c>
      <c r="BB107" s="72">
        <v>0</v>
      </c>
      <c r="BC107" s="72">
        <v>0.4</v>
      </c>
      <c r="BD107" s="72">
        <v>23</v>
      </c>
      <c r="BE107" s="72">
        <v>109.9</v>
      </c>
      <c r="BF107" s="73">
        <v>2</v>
      </c>
    </row>
    <row r="108" spans="1:58" x14ac:dyDescent="0.35">
      <c r="A108" s="4" t="s">
        <v>109</v>
      </c>
      <c r="B108" s="101">
        <v>4.350773528164692E-2</v>
      </c>
      <c r="C108" s="102">
        <v>3.198104997269152E-3</v>
      </c>
      <c r="D108" s="102">
        <v>1.7007631422635303E-5</v>
      </c>
      <c r="E108" s="102">
        <v>2.3428209682182488E-4</v>
      </c>
      <c r="F108" s="102">
        <v>6.1016118420278722E-7</v>
      </c>
      <c r="G108" s="72">
        <v>1.1654488986128057E-7</v>
      </c>
      <c r="H108" s="72">
        <v>1.1753936481166309E-2</v>
      </c>
      <c r="I108" s="72">
        <v>0.62640741313910242</v>
      </c>
      <c r="J108" s="72">
        <v>2.9322519648298292E-2</v>
      </c>
      <c r="K108" s="72">
        <v>8.2173862776539479E-6</v>
      </c>
      <c r="L108" s="72">
        <v>0.67205747275144567</v>
      </c>
      <c r="M108" s="72">
        <v>0.67204046374417425</v>
      </c>
      <c r="N108" s="72">
        <v>1.6139165208513864E-5</v>
      </c>
      <c r="O108" s="72">
        <v>8.6846553948533216E-7</v>
      </c>
      <c r="P108" s="72">
        <v>0.39094700302808716</v>
      </c>
      <c r="Q108" s="72">
        <v>4.7793819078027881E-18</v>
      </c>
      <c r="R108" s="72">
        <v>4.6723374991261998E-17</v>
      </c>
      <c r="S108" s="72">
        <v>1.012423715527444E-6</v>
      </c>
      <c r="T108" s="72">
        <v>1.3988008255712339E-3</v>
      </c>
      <c r="U108" s="72">
        <v>4.0236971669139232E-9</v>
      </c>
      <c r="V108" s="72">
        <v>1.4612043586973185E-8</v>
      </c>
      <c r="W108" s="72">
        <v>3.392412155174002E-4</v>
      </c>
      <c r="X108" s="72">
        <v>4.1558907830005554</v>
      </c>
      <c r="Y108" s="72">
        <v>3.3543998860149468E-3</v>
      </c>
      <c r="Z108" s="72">
        <v>1.2040017966147609</v>
      </c>
      <c r="AA108" s="72">
        <v>2.4180342055104382E-4</v>
      </c>
      <c r="AB108" s="72">
        <v>4.0744671114848699E-9</v>
      </c>
      <c r="AC108" s="73">
        <v>3.5650715692750735E-11</v>
      </c>
      <c r="AD108" s="65"/>
      <c r="AE108" s="71">
        <v>100</v>
      </c>
      <c r="AF108" s="72">
        <v>0</v>
      </c>
      <c r="AG108" s="72">
        <v>0</v>
      </c>
      <c r="AH108" s="72">
        <v>0</v>
      </c>
      <c r="AI108" s="72">
        <v>0</v>
      </c>
      <c r="AJ108" s="72">
        <v>0</v>
      </c>
      <c r="AK108" s="72">
        <v>0</v>
      </c>
      <c r="AL108" s="72">
        <v>3</v>
      </c>
      <c r="AM108" s="72">
        <v>0</v>
      </c>
      <c r="AN108" s="72">
        <v>0</v>
      </c>
      <c r="AO108" s="72">
        <v>25000</v>
      </c>
      <c r="AP108" s="72">
        <v>40</v>
      </c>
      <c r="AQ108" s="72">
        <v>10</v>
      </c>
      <c r="AR108" s="72">
        <v>392000</v>
      </c>
      <c r="AS108" s="72">
        <v>0</v>
      </c>
      <c r="AT108" s="72">
        <v>80</v>
      </c>
      <c r="AU108" s="72">
        <v>0</v>
      </c>
      <c r="AV108" s="72">
        <v>0</v>
      </c>
      <c r="AW108" s="72">
        <v>0</v>
      </c>
      <c r="AX108" s="72">
        <v>0</v>
      </c>
      <c r="AY108" s="72">
        <v>0</v>
      </c>
      <c r="AZ108" s="72">
        <v>0</v>
      </c>
      <c r="BA108" s="72">
        <v>0</v>
      </c>
      <c r="BB108" s="72">
        <v>0</v>
      </c>
      <c r="BC108" s="72">
        <v>0</v>
      </c>
      <c r="BD108" s="72">
        <v>0</v>
      </c>
      <c r="BE108" s="72">
        <v>0</v>
      </c>
      <c r="BF108" s="73">
        <v>1</v>
      </c>
    </row>
    <row r="109" spans="1:58" ht="15" thickBot="1" x14ac:dyDescent="0.4">
      <c r="A109" s="5" t="s">
        <v>110</v>
      </c>
      <c r="B109" s="103">
        <v>0.25553178777596741</v>
      </c>
      <c r="C109" s="104">
        <v>5.706364361063426</v>
      </c>
      <c r="D109" s="104">
        <v>0.73373161329256908</v>
      </c>
      <c r="E109" s="104">
        <v>4.6806923381919685E-3</v>
      </c>
      <c r="F109" s="104">
        <v>6.6323872699960794E-5</v>
      </c>
      <c r="G109" s="75">
        <v>2.1628752824597292E-6</v>
      </c>
      <c r="H109" s="75">
        <v>9.8602972088463243</v>
      </c>
      <c r="I109" s="75">
        <v>2.2770396010466443</v>
      </c>
      <c r="J109" s="75">
        <v>0.15013718561034697</v>
      </c>
      <c r="K109" s="75">
        <v>1.7502577487017969E-5</v>
      </c>
      <c r="L109" s="75">
        <v>0.74664798281379285</v>
      </c>
      <c r="M109" s="75">
        <v>1.2916369665494195E-2</v>
      </c>
      <c r="N109" s="75">
        <v>0.73372716975952446</v>
      </c>
      <c r="O109" s="75">
        <v>4.4407999833514818E-6</v>
      </c>
      <c r="P109" s="75">
        <v>37.768340029192402</v>
      </c>
      <c r="Q109" s="75">
        <v>1.5580877845971217E-15</v>
      </c>
      <c r="R109" s="75">
        <v>1.4617985875764468E-14</v>
      </c>
      <c r="S109" s="75">
        <v>1.0443097441559135E-3</v>
      </c>
      <c r="T109" s="75">
        <v>3.1515492661823505E-2</v>
      </c>
      <c r="U109" s="75">
        <v>5.1335161996652428E-8</v>
      </c>
      <c r="V109" s="75">
        <v>3.253503102211717E-6</v>
      </c>
      <c r="W109" s="75">
        <v>1.1269005675477164E-3</v>
      </c>
      <c r="X109" s="75">
        <v>51.971600001331545</v>
      </c>
      <c r="Y109" s="75">
        <v>0.16700020596332132</v>
      </c>
      <c r="Z109" s="75">
        <v>0.41768733084790077</v>
      </c>
      <c r="AA109" s="75">
        <v>2.4308881322161469E-2</v>
      </c>
      <c r="AB109" s="75">
        <v>-2.2034215115988802E-7</v>
      </c>
      <c r="AC109" s="77">
        <v>2.2655080557133952E-10</v>
      </c>
      <c r="AD109" s="76"/>
      <c r="AE109" s="74">
        <v>0</v>
      </c>
      <c r="AF109" s="75">
        <v>0</v>
      </c>
      <c r="AG109" s="75">
        <v>0</v>
      </c>
      <c r="AH109" s="75">
        <v>0</v>
      </c>
      <c r="AI109" s="75">
        <v>0</v>
      </c>
      <c r="AJ109" s="75">
        <v>0</v>
      </c>
      <c r="AK109" s="75">
        <v>0</v>
      </c>
      <c r="AL109" s="75">
        <v>0</v>
      </c>
      <c r="AM109" s="75">
        <v>0</v>
      </c>
      <c r="AN109" s="75">
        <v>0</v>
      </c>
      <c r="AO109" s="75">
        <v>0</v>
      </c>
      <c r="AP109" s="75">
        <v>0</v>
      </c>
      <c r="AQ109" s="75">
        <v>0</v>
      </c>
      <c r="AR109" s="75">
        <v>0</v>
      </c>
      <c r="AS109" s="75">
        <v>0</v>
      </c>
      <c r="AT109" s="75">
        <v>0</v>
      </c>
      <c r="AU109" s="75">
        <v>0</v>
      </c>
      <c r="AV109" s="75">
        <v>0</v>
      </c>
      <c r="AW109" s="75">
        <v>0</v>
      </c>
      <c r="AX109" s="75">
        <v>0</v>
      </c>
      <c r="AY109" s="75">
        <v>0</v>
      </c>
      <c r="AZ109" s="75">
        <v>0</v>
      </c>
      <c r="BA109" s="75">
        <v>0</v>
      </c>
      <c r="BB109" s="75">
        <v>0</v>
      </c>
      <c r="BC109" s="75">
        <v>0</v>
      </c>
      <c r="BD109" s="75">
        <v>0</v>
      </c>
      <c r="BE109" s="75">
        <v>0</v>
      </c>
      <c r="BF109" s="77">
        <v>0</v>
      </c>
    </row>
    <row r="111" spans="1:58" ht="75" customHeight="1" x14ac:dyDescent="0.35">
      <c r="A111" s="196" t="s">
        <v>716</v>
      </c>
    </row>
  </sheetData>
  <mergeCells count="2">
    <mergeCell ref="B2:AC2"/>
    <mergeCell ref="AE2:BF2"/>
  </mergeCells>
  <pageMargins left="0.7" right="0.7" top="0.75" bottom="0.75" header="0.3" footer="0.3"/>
  <pageSetup paperSize="9" scale="1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D6349-B91F-4F03-BDF5-06BE890533BF}">
  <sheetPr>
    <pageSetUpPr fitToPage="1"/>
  </sheetPr>
  <dimension ref="A1:BK38"/>
  <sheetViews>
    <sheetView workbookViewId="0">
      <selection activeCell="A2" sqref="A2"/>
    </sheetView>
  </sheetViews>
  <sheetFormatPr baseColWidth="10" defaultRowHeight="14.5" x14ac:dyDescent="0.35"/>
  <cols>
    <col min="1" max="1" width="41.7265625" customWidth="1"/>
    <col min="2" max="63" width="14.54296875" customWidth="1"/>
  </cols>
  <sheetData>
    <row r="1" spans="1:63" ht="15" thickBot="1" x14ac:dyDescent="0.4">
      <c r="A1" s="2" t="str" cm="1">
        <f t="array" aca="1" ref="A1" ca="1">MID(CELL("dateiname",$A$1),FIND("]", CELL("dateiname",$A$1))+1,31)</f>
        <v>T3 Alt. product characteristics</v>
      </c>
      <c r="C1" t="s">
        <v>178</v>
      </c>
      <c r="AG1" t="s">
        <v>178</v>
      </c>
    </row>
    <row r="2" spans="1:63" x14ac:dyDescent="0.35">
      <c r="A2" s="50"/>
      <c r="B2" s="242" t="s">
        <v>157</v>
      </c>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4"/>
      <c r="AD2" s="83" t="s">
        <v>487</v>
      </c>
      <c r="AE2" s="83" t="s">
        <v>178</v>
      </c>
      <c r="AF2" s="253" t="s">
        <v>158</v>
      </c>
      <c r="AG2" s="253"/>
      <c r="AH2" s="254"/>
      <c r="AI2" s="54"/>
      <c r="AJ2" s="243" t="s">
        <v>722</v>
      </c>
      <c r="AK2" s="243"/>
      <c r="AL2" s="243"/>
      <c r="AM2" s="243"/>
      <c r="AN2" s="243"/>
      <c r="AO2" s="243"/>
      <c r="AP2" s="243"/>
      <c r="AQ2" s="243"/>
      <c r="AR2" s="243"/>
      <c r="AS2" s="243"/>
      <c r="AT2" s="243"/>
      <c r="AU2" s="243"/>
      <c r="AV2" s="243"/>
      <c r="AW2" s="243"/>
      <c r="AX2" s="243"/>
      <c r="AY2" s="243"/>
      <c r="AZ2" s="243"/>
      <c r="BA2" s="243"/>
      <c r="BB2" s="243"/>
      <c r="BC2" s="243"/>
      <c r="BD2" s="243"/>
      <c r="BE2" s="243"/>
      <c r="BF2" s="243"/>
      <c r="BG2" s="243"/>
      <c r="BH2" s="243"/>
      <c r="BI2" s="243"/>
      <c r="BJ2" s="243"/>
      <c r="BK2" s="244"/>
    </row>
    <row r="3" spans="1:63" x14ac:dyDescent="0.35">
      <c r="A3" s="4" t="s">
        <v>118</v>
      </c>
      <c r="B3" s="81" t="s">
        <v>117</v>
      </c>
      <c r="C3" s="82" t="s">
        <v>119</v>
      </c>
      <c r="D3" s="82" t="s">
        <v>120</v>
      </c>
      <c r="E3" s="82" t="s">
        <v>165</v>
      </c>
      <c r="F3" s="82" t="s">
        <v>166</v>
      </c>
      <c r="G3" t="s">
        <v>497</v>
      </c>
      <c r="H3" t="s">
        <v>498</v>
      </c>
      <c r="I3" t="s">
        <v>490</v>
      </c>
      <c r="J3" t="s">
        <v>499</v>
      </c>
      <c r="K3" t="s">
        <v>500</v>
      </c>
      <c r="L3" t="s">
        <v>501</v>
      </c>
      <c r="M3" t="s">
        <v>502</v>
      </c>
      <c r="N3" t="s">
        <v>503</v>
      </c>
      <c r="O3" t="s">
        <v>504</v>
      </c>
      <c r="P3" t="s">
        <v>505</v>
      </c>
      <c r="Q3" t="s">
        <v>506</v>
      </c>
      <c r="R3" t="s">
        <v>507</v>
      </c>
      <c r="S3" t="s">
        <v>508</v>
      </c>
      <c r="T3" t="s">
        <v>509</v>
      </c>
      <c r="U3" t="s">
        <v>510</v>
      </c>
      <c r="V3" t="s">
        <v>511</v>
      </c>
      <c r="W3" t="s">
        <v>512</v>
      </c>
      <c r="X3" t="s">
        <v>513</v>
      </c>
      <c r="Y3" t="s">
        <v>514</v>
      </c>
      <c r="Z3" t="s">
        <v>515</v>
      </c>
      <c r="AA3" t="s">
        <v>516</v>
      </c>
      <c r="AB3" t="s">
        <v>517</v>
      </c>
      <c r="AC3" t="s">
        <v>518</v>
      </c>
      <c r="AD3" s="84" t="s">
        <v>488</v>
      </c>
      <c r="AE3" s="204" t="s">
        <v>558</v>
      </c>
      <c r="AF3" s="85" t="s">
        <v>729</v>
      </c>
      <c r="AG3" s="85" t="s">
        <v>730</v>
      </c>
      <c r="AH3" s="86" t="s">
        <v>161</v>
      </c>
      <c r="AI3" s="206" t="s">
        <v>556</v>
      </c>
      <c r="AJ3" t="s">
        <v>123</v>
      </c>
      <c r="AK3" t="s">
        <v>124</v>
      </c>
      <c r="AL3" t="s">
        <v>125</v>
      </c>
      <c r="AM3" t="s">
        <v>126</v>
      </c>
      <c r="AN3" t="s">
        <v>127</v>
      </c>
      <c r="AO3" t="s">
        <v>128</v>
      </c>
      <c r="AP3" t="s">
        <v>129</v>
      </c>
      <c r="AQ3" t="s">
        <v>130</v>
      </c>
      <c r="AR3" t="s">
        <v>131</v>
      </c>
      <c r="AS3" t="s">
        <v>132</v>
      </c>
      <c r="AT3" t="s">
        <v>690</v>
      </c>
      <c r="AU3" t="s">
        <v>134</v>
      </c>
      <c r="AV3" t="s">
        <v>135</v>
      </c>
      <c r="AW3" t="s">
        <v>136</v>
      </c>
      <c r="AX3" t="s">
        <v>137</v>
      </c>
      <c r="AY3" t="s">
        <v>138</v>
      </c>
      <c r="AZ3" t="s">
        <v>139</v>
      </c>
      <c r="BA3" t="s">
        <v>140</v>
      </c>
      <c r="BB3" t="s">
        <v>141</v>
      </c>
      <c r="BC3" t="s">
        <v>142</v>
      </c>
      <c r="BD3" t="s">
        <v>143</v>
      </c>
      <c r="BE3" t="s">
        <v>144</v>
      </c>
      <c r="BF3" t="s">
        <v>145</v>
      </c>
      <c r="BG3" t="s">
        <v>146</v>
      </c>
      <c r="BH3" t="s">
        <v>147</v>
      </c>
      <c r="BI3" t="s">
        <v>148</v>
      </c>
      <c r="BJ3" t="s">
        <v>149</v>
      </c>
      <c r="BK3" s="52" t="s">
        <v>150</v>
      </c>
    </row>
    <row r="4" spans="1:63" ht="15" thickBot="1" x14ac:dyDescent="0.4">
      <c r="A4" s="5" t="s">
        <v>116</v>
      </c>
      <c r="B4" s="97" t="s">
        <v>121</v>
      </c>
      <c r="C4" s="98" t="s">
        <v>162</v>
      </c>
      <c r="D4" s="98" t="s">
        <v>163</v>
      </c>
      <c r="E4" s="98" t="s">
        <v>164</v>
      </c>
      <c r="F4" s="98" t="s">
        <v>167</v>
      </c>
      <c r="G4" s="153" t="s">
        <v>535</v>
      </c>
      <c r="H4" s="153" t="s">
        <v>536</v>
      </c>
      <c r="I4" s="153" t="s">
        <v>536</v>
      </c>
      <c r="J4" s="153" t="s">
        <v>162</v>
      </c>
      <c r="K4" s="153" t="s">
        <v>537</v>
      </c>
      <c r="L4" s="153" t="s">
        <v>163</v>
      </c>
      <c r="M4" s="153" t="s">
        <v>163</v>
      </c>
      <c r="N4" s="153" t="s">
        <v>163</v>
      </c>
      <c r="O4" s="153" t="s">
        <v>163</v>
      </c>
      <c r="P4" s="153" t="s">
        <v>538</v>
      </c>
      <c r="Q4" s="153" t="s">
        <v>539</v>
      </c>
      <c r="R4" s="153" t="s">
        <v>539</v>
      </c>
      <c r="S4" s="153" t="s">
        <v>540</v>
      </c>
      <c r="T4" s="153" t="s">
        <v>541</v>
      </c>
      <c r="U4" s="153" t="s">
        <v>542</v>
      </c>
      <c r="V4" s="153" t="s">
        <v>543</v>
      </c>
      <c r="W4" s="153" t="s">
        <v>544</v>
      </c>
      <c r="X4" s="153" t="s">
        <v>545</v>
      </c>
      <c r="Y4" s="153" t="s">
        <v>545</v>
      </c>
      <c r="Z4" s="153" t="s">
        <v>545</v>
      </c>
      <c r="AA4" s="153" t="s">
        <v>545</v>
      </c>
      <c r="AB4" s="153" t="s">
        <v>546</v>
      </c>
      <c r="AC4" s="153" t="s">
        <v>546</v>
      </c>
      <c r="AD4" s="87" t="s">
        <v>489</v>
      </c>
      <c r="AE4" s="205" t="s">
        <v>116</v>
      </c>
      <c r="AF4" s="88" t="s">
        <v>611</v>
      </c>
      <c r="AG4" s="88" t="s">
        <v>611</v>
      </c>
      <c r="AH4" s="89" t="s">
        <v>611</v>
      </c>
      <c r="AI4" s="205" t="s">
        <v>557</v>
      </c>
      <c r="AJ4" s="76" t="s">
        <v>152</v>
      </c>
      <c r="AK4" s="76" t="s">
        <v>151</v>
      </c>
      <c r="AL4" s="76" t="s">
        <v>154</v>
      </c>
      <c r="AM4" s="76" t="s">
        <v>151</v>
      </c>
      <c r="AN4" s="76" t="s">
        <v>151</v>
      </c>
      <c r="AO4" s="76" t="s">
        <v>151</v>
      </c>
      <c r="AP4" s="76" t="s">
        <v>151</v>
      </c>
      <c r="AQ4" s="76" t="s">
        <v>152</v>
      </c>
      <c r="AR4" s="76" t="s">
        <v>151</v>
      </c>
      <c r="AS4" s="76" t="s">
        <v>153</v>
      </c>
      <c r="AT4" s="76" t="s">
        <v>153</v>
      </c>
      <c r="AU4" s="76" t="s">
        <v>152</v>
      </c>
      <c r="AV4" s="76" t="s">
        <v>152</v>
      </c>
      <c r="AW4" s="76" t="s">
        <v>152</v>
      </c>
      <c r="AX4" s="76" t="s">
        <v>152</v>
      </c>
      <c r="AY4" s="76" t="s">
        <v>152</v>
      </c>
      <c r="AZ4" s="76" t="s">
        <v>152</v>
      </c>
      <c r="BA4" s="76" t="s">
        <v>151</v>
      </c>
      <c r="BB4" s="76" t="s">
        <v>152</v>
      </c>
      <c r="BC4" s="76" t="s">
        <v>151</v>
      </c>
      <c r="BD4" s="76" t="s">
        <v>151</v>
      </c>
      <c r="BE4" s="76" t="s">
        <v>152</v>
      </c>
      <c r="BF4" s="76" t="s">
        <v>155</v>
      </c>
      <c r="BG4" s="76" t="s">
        <v>153</v>
      </c>
      <c r="BH4" s="76" t="s">
        <v>152</v>
      </c>
      <c r="BI4" s="76" t="s">
        <v>152</v>
      </c>
      <c r="BJ4" s="76" t="s">
        <v>156</v>
      </c>
      <c r="BK4" s="90" t="s">
        <v>152</v>
      </c>
    </row>
    <row r="5" spans="1:63" ht="15" thickBot="1" x14ac:dyDescent="0.4">
      <c r="A5" s="245" t="s">
        <v>159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7"/>
      <c r="AF5" s="247"/>
      <c r="AG5" s="247"/>
      <c r="AH5" s="247"/>
      <c r="AI5" s="247"/>
      <c r="AJ5" s="247"/>
      <c r="AK5" s="247"/>
      <c r="AL5" s="247"/>
      <c r="AM5" s="247"/>
      <c r="AN5" s="247"/>
      <c r="AO5" s="247"/>
      <c r="AP5" s="247"/>
      <c r="AQ5" s="247"/>
      <c r="AR5" s="247"/>
      <c r="AS5" s="247"/>
      <c r="AT5" s="247"/>
      <c r="AU5" s="247"/>
      <c r="AV5" s="247"/>
      <c r="AW5" s="247"/>
      <c r="AX5" s="247"/>
      <c r="AY5" s="247"/>
      <c r="AZ5" s="247"/>
      <c r="BA5" s="247"/>
      <c r="BB5" s="247"/>
      <c r="BC5" s="247"/>
      <c r="BD5" s="247"/>
      <c r="BE5" s="247"/>
      <c r="BF5" s="247"/>
      <c r="BG5" s="247"/>
      <c r="BH5" s="247"/>
      <c r="BI5" s="247"/>
      <c r="BJ5" s="247"/>
      <c r="BK5" s="248"/>
    </row>
    <row r="6" spans="1:63" x14ac:dyDescent="0.35">
      <c r="A6" s="198" t="s">
        <v>417</v>
      </c>
      <c r="B6" s="99">
        <v>16.912206999999999</v>
      </c>
      <c r="C6" s="100">
        <v>1.4655845000000001</v>
      </c>
      <c r="D6" s="100">
        <v>21.814720999999999</v>
      </c>
      <c r="E6" s="100">
        <v>0.23590069</v>
      </c>
      <c r="F6" s="100">
        <v>1.5745173E-3</v>
      </c>
      <c r="G6" s="68">
        <v>8.1192214000000003E-5</v>
      </c>
      <c r="H6" s="68">
        <v>62.324632000000001</v>
      </c>
      <c r="I6" s="68">
        <v>65.574727999999993</v>
      </c>
      <c r="J6" s="68">
        <v>0.19429479</v>
      </c>
      <c r="K6" s="68">
        <v>4.1042411000000003E-3</v>
      </c>
      <c r="L6" s="68">
        <v>23.396149999999999</v>
      </c>
      <c r="M6" s="68">
        <v>1.5814288999999999</v>
      </c>
      <c r="N6" s="68">
        <v>6.9988406999999997</v>
      </c>
      <c r="O6" s="68">
        <v>14.81588</v>
      </c>
      <c r="P6" s="68">
        <v>1225.2170000000001</v>
      </c>
      <c r="Q6" s="68">
        <v>5.8276541E-15</v>
      </c>
      <c r="R6" s="68">
        <v>6.6880834999999996E-14</v>
      </c>
      <c r="S6" s="68">
        <v>2.0670642999999999E-2</v>
      </c>
      <c r="T6" s="68">
        <v>1.5948401000000001</v>
      </c>
      <c r="U6" s="68">
        <v>2.5452164999999999E-6</v>
      </c>
      <c r="V6" s="68">
        <v>1.1537239000000001E-4</v>
      </c>
      <c r="W6" s="68">
        <v>3.1287497999999997E-2</v>
      </c>
      <c r="X6" s="68">
        <v>799.20617000000004</v>
      </c>
      <c r="Y6" s="68">
        <v>2.2236414999999998</v>
      </c>
      <c r="Z6" s="68">
        <v>145.94107</v>
      </c>
      <c r="AA6" s="68">
        <v>0.24083420999999999</v>
      </c>
      <c r="AB6" s="68">
        <v>1.6503191E-5</v>
      </c>
      <c r="AC6" s="68">
        <v>3.9294907000000001E-9</v>
      </c>
      <c r="AD6" s="91">
        <v>874.01125999999999</v>
      </c>
      <c r="AE6" s="92"/>
      <c r="AF6" s="67">
        <v>12.958105146219898</v>
      </c>
      <c r="AG6" s="68">
        <v>14.143105146219899</v>
      </c>
      <c r="AH6" s="70">
        <v>1.1850000000000001</v>
      </c>
      <c r="AI6" s="67"/>
      <c r="AJ6" s="67">
        <v>45</v>
      </c>
      <c r="AK6" s="68">
        <v>0</v>
      </c>
      <c r="AL6" s="68">
        <v>1340</v>
      </c>
      <c r="AM6" s="68">
        <v>23</v>
      </c>
      <c r="AN6" s="68">
        <v>3</v>
      </c>
      <c r="AO6" s="68">
        <v>24</v>
      </c>
      <c r="AP6" s="68">
        <v>54</v>
      </c>
      <c r="AQ6" s="68">
        <v>18</v>
      </c>
      <c r="AR6" s="68">
        <v>0</v>
      </c>
      <c r="AS6" s="68">
        <v>59</v>
      </c>
      <c r="AT6" s="68">
        <v>16</v>
      </c>
      <c r="AU6" s="68">
        <v>3300</v>
      </c>
      <c r="AV6" s="68">
        <v>200</v>
      </c>
      <c r="AW6" s="68">
        <v>450</v>
      </c>
      <c r="AX6" s="68">
        <v>48.5</v>
      </c>
      <c r="AY6" s="68">
        <v>1800</v>
      </c>
      <c r="AZ6" s="68">
        <v>6.8000000000000007</v>
      </c>
      <c r="BA6" s="68">
        <v>214</v>
      </c>
      <c r="BB6" s="68">
        <v>1.5</v>
      </c>
      <c r="BC6" s="68">
        <v>0</v>
      </c>
      <c r="BD6" s="68">
        <v>0</v>
      </c>
      <c r="BE6" s="68">
        <v>0.70000000000000007</v>
      </c>
      <c r="BF6" s="68">
        <v>70</v>
      </c>
      <c r="BG6" s="68">
        <v>28.5</v>
      </c>
      <c r="BH6" s="68">
        <v>3.1</v>
      </c>
      <c r="BI6" s="68">
        <v>0</v>
      </c>
      <c r="BJ6" s="68">
        <v>4.4000000000000004</v>
      </c>
      <c r="BK6" s="70">
        <v>45</v>
      </c>
    </row>
    <row r="7" spans="1:63" x14ac:dyDescent="0.35">
      <c r="A7" s="199" t="s">
        <v>422</v>
      </c>
      <c r="B7" s="101">
        <v>17.050647000000001</v>
      </c>
      <c r="C7" s="102">
        <v>4.5592090000000001</v>
      </c>
      <c r="D7" s="102">
        <v>9.2612317999999991</v>
      </c>
      <c r="E7" s="102">
        <v>0.11165192</v>
      </c>
      <c r="F7" s="102">
        <v>1.3618219999999999E-3</v>
      </c>
      <c r="G7" s="72">
        <v>2.9098588999999999E-5</v>
      </c>
      <c r="H7" s="72">
        <v>131.94200000000001</v>
      </c>
      <c r="I7" s="72">
        <v>102.4699</v>
      </c>
      <c r="J7" s="72">
        <v>0.17596996000000001</v>
      </c>
      <c r="K7" s="72">
        <v>2.5406128E-2</v>
      </c>
      <c r="L7" s="72">
        <v>21.549419</v>
      </c>
      <c r="M7" s="72">
        <v>12.288188</v>
      </c>
      <c r="N7" s="72">
        <v>7.9602389999999996</v>
      </c>
      <c r="O7" s="72">
        <v>1.3009927999999999</v>
      </c>
      <c r="P7" s="72">
        <v>1188.2066</v>
      </c>
      <c r="Q7" s="72">
        <v>3.1233820000000003E-14</v>
      </c>
      <c r="R7" s="72">
        <v>2.8571091E-13</v>
      </c>
      <c r="S7" s="72">
        <v>3.1999029999999998E-2</v>
      </c>
      <c r="T7" s="72">
        <v>0.74828324999999996</v>
      </c>
      <c r="U7" s="72">
        <v>1.1593552E-6</v>
      </c>
      <c r="V7" s="72">
        <v>1.080496E-4</v>
      </c>
      <c r="W7" s="72">
        <v>2.4319066E-2</v>
      </c>
      <c r="X7" s="72">
        <v>647.10617000000002</v>
      </c>
      <c r="Y7" s="72">
        <v>11.318709</v>
      </c>
      <c r="Z7" s="72">
        <v>330.12727999999998</v>
      </c>
      <c r="AA7" s="72">
        <v>0.45560265999999999</v>
      </c>
      <c r="AB7" s="72">
        <v>4.9195556000000002E-6</v>
      </c>
      <c r="AC7" s="72">
        <v>7.4581545999999993E-9</v>
      </c>
      <c r="AD7" s="93">
        <v>621.25644999999997</v>
      </c>
      <c r="AE7" s="94"/>
      <c r="AF7" s="71">
        <v>9.0682304756567014</v>
      </c>
      <c r="AG7" s="72">
        <v>10.158230475656701</v>
      </c>
      <c r="AH7" s="73">
        <v>1.0900000000000001</v>
      </c>
      <c r="AI7" s="71"/>
      <c r="AJ7" s="71">
        <v>97</v>
      </c>
      <c r="AK7" s="72">
        <v>0</v>
      </c>
      <c r="AL7" s="72">
        <v>1280</v>
      </c>
      <c r="AM7" s="72">
        <v>20</v>
      </c>
      <c r="AN7" s="72">
        <v>5</v>
      </c>
      <c r="AO7" s="72">
        <v>19</v>
      </c>
      <c r="AP7" s="72">
        <v>48</v>
      </c>
      <c r="AQ7" s="72">
        <v>11</v>
      </c>
      <c r="AR7" s="72">
        <v>0</v>
      </c>
      <c r="AS7" s="72">
        <v>101</v>
      </c>
      <c r="AT7" s="72">
        <v>13</v>
      </c>
      <c r="AU7" s="72">
        <v>3400</v>
      </c>
      <c r="AV7" s="72">
        <v>220</v>
      </c>
      <c r="AW7" s="72">
        <v>660</v>
      </c>
      <c r="AX7" s="72">
        <v>82.699999999999989</v>
      </c>
      <c r="AY7" s="72">
        <v>2000</v>
      </c>
      <c r="AZ7" s="72">
        <v>14</v>
      </c>
      <c r="BA7" s="72">
        <v>211</v>
      </c>
      <c r="BB7" s="72">
        <v>2.3000000000000003</v>
      </c>
      <c r="BC7" s="72">
        <v>0</v>
      </c>
      <c r="BD7" s="72">
        <v>0</v>
      </c>
      <c r="BE7" s="72">
        <v>0.8</v>
      </c>
      <c r="BF7" s="72">
        <v>60</v>
      </c>
      <c r="BG7" s="72">
        <v>14.7</v>
      </c>
      <c r="BH7" s="72">
        <v>4.5</v>
      </c>
      <c r="BI7" s="72">
        <v>0</v>
      </c>
      <c r="BJ7" s="72">
        <v>3.5</v>
      </c>
      <c r="BK7" s="73">
        <v>26</v>
      </c>
    </row>
    <row r="8" spans="1:63" x14ac:dyDescent="0.35">
      <c r="A8" s="199" t="s">
        <v>418</v>
      </c>
      <c r="B8" s="101">
        <v>5.9272872999999997</v>
      </c>
      <c r="C8" s="102">
        <v>1.2132102</v>
      </c>
      <c r="D8" s="102">
        <v>6.4110275999999997</v>
      </c>
      <c r="E8" s="102">
        <v>9.6447669E-2</v>
      </c>
      <c r="F8" s="102">
        <v>5.6004304999999999E-4</v>
      </c>
      <c r="G8" s="72">
        <v>4.0056869000000001E-5</v>
      </c>
      <c r="H8" s="72">
        <v>40.202495999999996</v>
      </c>
      <c r="I8" s="72">
        <v>50.72157</v>
      </c>
      <c r="J8" s="72">
        <v>0.16275844</v>
      </c>
      <c r="K8" s="72">
        <v>4.9524534E-3</v>
      </c>
      <c r="L8" s="72">
        <v>6.8840311999999999</v>
      </c>
      <c r="M8" s="72">
        <v>0.47300365</v>
      </c>
      <c r="N8" s="72">
        <v>6.4002223000000003</v>
      </c>
      <c r="O8" s="72">
        <v>1.0805303E-2</v>
      </c>
      <c r="P8" s="72">
        <v>369.83424000000002</v>
      </c>
      <c r="Q8" s="72">
        <v>3.2904092999999999E-15</v>
      </c>
      <c r="R8" s="72">
        <v>3.2175200000000001E-14</v>
      </c>
      <c r="S8" s="72">
        <v>1.3066998999999999E-2</v>
      </c>
      <c r="T8" s="72">
        <v>0.63900034999999999</v>
      </c>
      <c r="U8" s="72">
        <v>1.0638587E-6</v>
      </c>
      <c r="V8" s="72">
        <v>4.0697525999999999E-5</v>
      </c>
      <c r="W8" s="72">
        <v>1.6896174999999999E-2</v>
      </c>
      <c r="X8" s="72">
        <v>585.99946</v>
      </c>
      <c r="Y8" s="72">
        <v>4.1588098999999996</v>
      </c>
      <c r="Z8" s="72">
        <v>51.016157</v>
      </c>
      <c r="AA8" s="72">
        <v>0.43356969000000001</v>
      </c>
      <c r="AB8" s="72">
        <v>2.2524832000000001E-6</v>
      </c>
      <c r="AC8" s="72">
        <v>5.8877295000000001E-9</v>
      </c>
      <c r="AD8" s="93">
        <v>317.14425999999997</v>
      </c>
      <c r="AE8" s="94"/>
      <c r="AF8" s="71">
        <v>6.7174722605870105</v>
      </c>
      <c r="AG8" s="72">
        <v>8.197472260587011</v>
      </c>
      <c r="AH8" s="73">
        <v>1.48</v>
      </c>
      <c r="AI8" s="71"/>
      <c r="AJ8" s="71">
        <v>60</v>
      </c>
      <c r="AK8" s="72">
        <v>0</v>
      </c>
      <c r="AL8" s="72">
        <v>1600</v>
      </c>
      <c r="AM8" s="72">
        <v>36</v>
      </c>
      <c r="AN8" s="72">
        <v>8</v>
      </c>
      <c r="AO8" s="72">
        <v>29</v>
      </c>
      <c r="AP8" s="72">
        <v>83</v>
      </c>
      <c r="AQ8" s="72">
        <v>10</v>
      </c>
      <c r="AR8" s="72">
        <v>0</v>
      </c>
      <c r="AS8" s="72">
        <v>34</v>
      </c>
      <c r="AT8" s="72">
        <v>11</v>
      </c>
      <c r="AU8" s="72">
        <v>3300</v>
      </c>
      <c r="AV8" s="72">
        <v>210</v>
      </c>
      <c r="AW8" s="72">
        <v>640</v>
      </c>
      <c r="AX8" s="72">
        <v>44.1</v>
      </c>
      <c r="AY8" s="72">
        <v>1800</v>
      </c>
      <c r="AZ8" s="72">
        <v>8.1000000000000014</v>
      </c>
      <c r="BA8" s="72">
        <v>214</v>
      </c>
      <c r="BB8" s="72">
        <v>2</v>
      </c>
      <c r="BC8" s="72">
        <v>0</v>
      </c>
      <c r="BD8" s="72">
        <v>0</v>
      </c>
      <c r="BE8" s="72">
        <v>8.2999999999999989</v>
      </c>
      <c r="BF8" s="72">
        <v>30</v>
      </c>
      <c r="BG8" s="72">
        <v>7.7</v>
      </c>
      <c r="BH8" s="72">
        <v>4.9000000000000004</v>
      </c>
      <c r="BI8" s="72">
        <v>0</v>
      </c>
      <c r="BJ8" s="72">
        <v>3.1</v>
      </c>
      <c r="BK8" s="73">
        <v>27</v>
      </c>
    </row>
    <row r="9" spans="1:63" x14ac:dyDescent="0.35">
      <c r="A9" s="199" t="s">
        <v>424</v>
      </c>
      <c r="B9" s="101">
        <v>2.0092113</v>
      </c>
      <c r="C9" s="102">
        <v>2.2409713</v>
      </c>
      <c r="D9" s="102">
        <v>3.0740561</v>
      </c>
      <c r="E9" s="102">
        <v>1.6772089E-2</v>
      </c>
      <c r="F9" s="102">
        <v>5.9842627E-4</v>
      </c>
      <c r="G9" s="72">
        <v>1.6214841000000002E-5</v>
      </c>
      <c r="H9" s="72">
        <v>41.168191</v>
      </c>
      <c r="I9" s="72">
        <v>21.574159999999999</v>
      </c>
      <c r="J9" s="72">
        <v>9.8644989000000002E-2</v>
      </c>
      <c r="K9" s="72">
        <v>9.7684364000000007E-4</v>
      </c>
      <c r="L9" s="72">
        <v>3.2415818999999999</v>
      </c>
      <c r="M9" s="72">
        <v>0.16752584000000001</v>
      </c>
      <c r="N9" s="72">
        <v>3.0740132999999998</v>
      </c>
      <c r="O9" s="72">
        <v>4.2808476999999999E-5</v>
      </c>
      <c r="P9" s="72">
        <v>156.98376999999999</v>
      </c>
      <c r="Q9" s="72">
        <v>-2.3146752999999999E-14</v>
      </c>
      <c r="R9" s="72">
        <v>-2.1479179999999999E-13</v>
      </c>
      <c r="S9" s="72">
        <v>5.7648198000000003E-3</v>
      </c>
      <c r="T9" s="72">
        <v>0.10487711</v>
      </c>
      <c r="U9" s="72">
        <v>1.9507604999999999E-7</v>
      </c>
      <c r="V9" s="72">
        <v>1.8086530999999998E-5</v>
      </c>
      <c r="W9" s="72">
        <v>6.6807445000000003E-3</v>
      </c>
      <c r="X9" s="72">
        <v>376.83479999999997</v>
      </c>
      <c r="Y9" s="72">
        <v>1.4067358999999999</v>
      </c>
      <c r="Z9" s="72">
        <v>128.15074000000001</v>
      </c>
      <c r="AA9" s="72">
        <v>0.15532282</v>
      </c>
      <c r="AB9" s="72">
        <v>1.6904059000000001E-5</v>
      </c>
      <c r="AC9" s="72">
        <v>2.8893033000000002E-9</v>
      </c>
      <c r="AD9" s="93">
        <v>204.14366999999999</v>
      </c>
      <c r="AE9" s="94"/>
      <c r="AF9" s="71">
        <v>6.7281805649738491</v>
      </c>
      <c r="AG9" s="72">
        <v>7.6631805649738496</v>
      </c>
      <c r="AH9" s="73">
        <v>0.93500000000000005</v>
      </c>
      <c r="AI9" s="71"/>
      <c r="AJ9" s="71">
        <v>75</v>
      </c>
      <c r="AK9" s="72">
        <v>1</v>
      </c>
      <c r="AL9" s="72">
        <v>1340</v>
      </c>
      <c r="AM9" s="72">
        <v>24</v>
      </c>
      <c r="AN9" s="72">
        <v>10</v>
      </c>
      <c r="AO9" s="72">
        <v>16</v>
      </c>
      <c r="AP9" s="72">
        <v>53</v>
      </c>
      <c r="AQ9" s="72">
        <v>5</v>
      </c>
      <c r="AR9" s="72">
        <v>0</v>
      </c>
      <c r="AS9" s="72">
        <v>96</v>
      </c>
      <c r="AT9" s="72">
        <v>51</v>
      </c>
      <c r="AU9" s="72">
        <v>3100</v>
      </c>
      <c r="AV9" s="72">
        <v>250</v>
      </c>
      <c r="AW9" s="72">
        <v>590</v>
      </c>
      <c r="AX9" s="72">
        <v>83.100000000000009</v>
      </c>
      <c r="AY9" s="72">
        <v>2000</v>
      </c>
      <c r="AZ9" s="72">
        <v>8.6</v>
      </c>
      <c r="BA9" s="72">
        <v>216</v>
      </c>
      <c r="BB9" s="72">
        <v>1.5</v>
      </c>
      <c r="BC9" s="72">
        <v>0</v>
      </c>
      <c r="BD9" s="72">
        <v>0</v>
      </c>
      <c r="BE9" s="72">
        <v>1.2</v>
      </c>
      <c r="BF9" s="72">
        <v>100</v>
      </c>
      <c r="BG9" s="72">
        <v>4.6000000000000005</v>
      </c>
      <c r="BH9" s="72">
        <v>5.6000000000000005</v>
      </c>
      <c r="BI9" s="72">
        <v>4</v>
      </c>
      <c r="BJ9" s="72">
        <v>4.2</v>
      </c>
      <c r="BK9" s="73">
        <v>9</v>
      </c>
    </row>
    <row r="10" spans="1:63" x14ac:dyDescent="0.35">
      <c r="A10" s="199" t="s">
        <v>416</v>
      </c>
      <c r="B10" s="101">
        <v>13.1713649</v>
      </c>
      <c r="C10" s="102">
        <v>2.505587156666667</v>
      </c>
      <c r="D10" s="102">
        <v>19.301503066666665</v>
      </c>
      <c r="E10" s="102">
        <v>0.14901533333333333</v>
      </c>
      <c r="F10" s="102">
        <v>8.7900364666666667E-4</v>
      </c>
      <c r="G10" s="72">
        <v>4.4318995333333337E-5</v>
      </c>
      <c r="H10" s="72">
        <v>162.47187799999998</v>
      </c>
      <c r="I10" s="72">
        <v>57.277351333333336</v>
      </c>
      <c r="J10" s="72">
        <v>0.14279666666666666</v>
      </c>
      <c r="K10" s="72">
        <v>8.0811579666666671E-3</v>
      </c>
      <c r="L10" s="72">
        <v>19.925234399999997</v>
      </c>
      <c r="M10" s="72">
        <v>0.62373119666666665</v>
      </c>
      <c r="N10" s="72">
        <v>7.1600388999999991</v>
      </c>
      <c r="O10" s="72">
        <v>12.141428866666667</v>
      </c>
      <c r="P10" s="72">
        <v>926.95308666666676</v>
      </c>
      <c r="Q10" s="72">
        <v>1.6150274923333332E-14</v>
      </c>
      <c r="R10" s="72">
        <v>1.5571144568666667E-13</v>
      </c>
      <c r="S10" s="72">
        <v>1.3958980000000001E-2</v>
      </c>
      <c r="T10" s="72">
        <v>1.0102463733333333</v>
      </c>
      <c r="U10" s="72">
        <v>1.5874116666666668E-6</v>
      </c>
      <c r="V10" s="72">
        <v>8.0191225999999997E-5</v>
      </c>
      <c r="W10" s="72">
        <v>1.9930483666666665E-2</v>
      </c>
      <c r="X10" s="72">
        <v>530.84907333333331</v>
      </c>
      <c r="Y10" s="72">
        <v>2.3655175000000002</v>
      </c>
      <c r="Z10" s="72">
        <v>81.540458666666666</v>
      </c>
      <c r="AA10" s="72">
        <v>0.25994707666666667</v>
      </c>
      <c r="AB10" s="72">
        <v>9.3399109000000003E-6</v>
      </c>
      <c r="AC10" s="72">
        <v>4.4049438333333338E-9</v>
      </c>
      <c r="AD10" s="93">
        <v>602.0771933333333</v>
      </c>
      <c r="AE10" s="94"/>
      <c r="AF10" s="71">
        <v>1.357520383380999</v>
      </c>
      <c r="AG10" s="72">
        <v>15.647520383381</v>
      </c>
      <c r="AH10" s="73">
        <v>14.290000000000001</v>
      </c>
      <c r="AI10" s="71"/>
      <c r="AJ10" s="71">
        <v>350</v>
      </c>
      <c r="AK10" s="72">
        <v>4.3333333333333339</v>
      </c>
      <c r="AL10" s="72">
        <v>1690</v>
      </c>
      <c r="AM10" s="72">
        <v>14.333333333333334</v>
      </c>
      <c r="AN10" s="72">
        <v>2.0000000000000004</v>
      </c>
      <c r="AO10" s="72">
        <v>13.66666666666667</v>
      </c>
      <c r="AP10" s="72">
        <v>31</v>
      </c>
      <c r="AQ10" s="72">
        <v>48</v>
      </c>
      <c r="AR10" s="72">
        <v>0</v>
      </c>
      <c r="AS10" s="72">
        <v>190</v>
      </c>
      <c r="AT10" s="72">
        <v>0</v>
      </c>
      <c r="AU10" s="72">
        <v>5133.3333333333339</v>
      </c>
      <c r="AV10" s="72">
        <v>350</v>
      </c>
      <c r="AW10" s="72">
        <v>20700</v>
      </c>
      <c r="AX10" s="72">
        <v>88.1</v>
      </c>
      <c r="AY10" s="72">
        <v>2566.666666666667</v>
      </c>
      <c r="AZ10" s="72">
        <v>10.5</v>
      </c>
      <c r="BA10" s="72">
        <v>347.66666666666657</v>
      </c>
      <c r="BB10" s="72">
        <v>3.3666666666666667</v>
      </c>
      <c r="BC10" s="72">
        <v>4.5</v>
      </c>
      <c r="BD10" s="72">
        <v>3</v>
      </c>
      <c r="BE10" s="72">
        <v>1.0666666666666667</v>
      </c>
      <c r="BF10" s="72">
        <v>16.666666666666668</v>
      </c>
      <c r="BG10" s="72">
        <v>14.849999999999998</v>
      </c>
      <c r="BH10" s="72">
        <v>4.3999999999999995</v>
      </c>
      <c r="BI10" s="72">
        <v>42.333333333333336</v>
      </c>
      <c r="BJ10" s="72">
        <v>1.2</v>
      </c>
      <c r="BK10" s="73">
        <v>55</v>
      </c>
    </row>
    <row r="11" spans="1:63" x14ac:dyDescent="0.35">
      <c r="A11" s="199" t="s">
        <v>421</v>
      </c>
      <c r="B11" s="101">
        <v>7.4512574999999996</v>
      </c>
      <c r="C11" s="102">
        <v>1.9026041</v>
      </c>
      <c r="D11" s="102">
        <v>4.8202764</v>
      </c>
      <c r="E11" s="102">
        <v>6.184974E-2</v>
      </c>
      <c r="F11" s="102">
        <v>6.1743756000000002E-4</v>
      </c>
      <c r="G11" s="72">
        <v>2.0044434E-5</v>
      </c>
      <c r="H11" s="72">
        <v>58.547874</v>
      </c>
      <c r="I11" s="72">
        <v>51.128315000000001</v>
      </c>
      <c r="J11" s="72">
        <v>0.10897601</v>
      </c>
      <c r="K11" s="72">
        <v>1.0069115E-2</v>
      </c>
      <c r="L11" s="72">
        <v>9.2544787999999993</v>
      </c>
      <c r="M11" s="72">
        <v>4.4342024000000002</v>
      </c>
      <c r="N11" s="72">
        <v>4.3611557999999997</v>
      </c>
      <c r="O11" s="72">
        <v>0.45912067000000001</v>
      </c>
      <c r="P11" s="72">
        <v>504.43774999999999</v>
      </c>
      <c r="Q11" s="72">
        <v>8.4409515000000005E-15</v>
      </c>
      <c r="R11" s="72">
        <v>7.7206495E-14</v>
      </c>
      <c r="S11" s="72">
        <v>1.4435722999999999E-2</v>
      </c>
      <c r="T11" s="72">
        <v>0.41262109000000002</v>
      </c>
      <c r="U11" s="72">
        <v>6.5682380999999998E-7</v>
      </c>
      <c r="V11" s="72">
        <v>4.7828231999999998E-5</v>
      </c>
      <c r="W11" s="72">
        <v>1.2620917000000001E-2</v>
      </c>
      <c r="X11" s="72">
        <v>373.21730000000002</v>
      </c>
      <c r="Y11" s="72">
        <v>4.9863682000000003</v>
      </c>
      <c r="Z11" s="72">
        <v>128.52605</v>
      </c>
      <c r="AA11" s="72">
        <v>0.26144076999999999</v>
      </c>
      <c r="AB11" s="72">
        <v>2.3394178000000002E-6</v>
      </c>
      <c r="AC11" s="72">
        <v>3.9925997000000004E-9</v>
      </c>
      <c r="AD11" s="93">
        <v>294.79444000000001</v>
      </c>
      <c r="AE11" s="94"/>
      <c r="AF11" s="71">
        <v>-1.6692948034461388</v>
      </c>
      <c r="AG11" s="72">
        <v>5.4564194822681458</v>
      </c>
      <c r="AH11" s="73">
        <v>7.1257142857142846</v>
      </c>
      <c r="AI11" s="71"/>
      <c r="AJ11" s="71">
        <v>205</v>
      </c>
      <c r="AK11" s="72">
        <v>9</v>
      </c>
      <c r="AL11" s="72">
        <v>2240</v>
      </c>
      <c r="AM11" s="72">
        <v>92</v>
      </c>
      <c r="AN11" s="72">
        <v>19</v>
      </c>
      <c r="AO11" s="72">
        <v>76</v>
      </c>
      <c r="AP11" s="72">
        <v>190.49999999999997</v>
      </c>
      <c r="AQ11" s="72">
        <v>6</v>
      </c>
      <c r="AR11" s="72">
        <v>0</v>
      </c>
      <c r="AS11" s="72">
        <v>27</v>
      </c>
      <c r="AT11" s="72">
        <v>23</v>
      </c>
      <c r="AU11" s="72">
        <v>1450</v>
      </c>
      <c r="AV11" s="72">
        <v>110</v>
      </c>
      <c r="AW11" s="72">
        <v>7850</v>
      </c>
      <c r="AX11" s="72">
        <v>21.85</v>
      </c>
      <c r="AY11" s="72">
        <v>1700</v>
      </c>
      <c r="AZ11" s="72">
        <v>3.15</v>
      </c>
      <c r="BA11" s="72">
        <v>121.5</v>
      </c>
      <c r="BB11" s="72">
        <v>1.4000000000000001</v>
      </c>
      <c r="BC11" s="72">
        <v>9</v>
      </c>
      <c r="BD11" s="72">
        <v>9</v>
      </c>
      <c r="BE11" s="72">
        <v>1.7999999999999998</v>
      </c>
      <c r="BF11" s="72">
        <v>155</v>
      </c>
      <c r="BG11" s="72">
        <v>5.15</v>
      </c>
      <c r="BH11" s="72">
        <v>1.4000000000000001</v>
      </c>
      <c r="BI11" s="72">
        <v>33.5</v>
      </c>
      <c r="BJ11" s="72">
        <v>2.8000000000000003</v>
      </c>
      <c r="BK11" s="73">
        <v>14</v>
      </c>
    </row>
    <row r="12" spans="1:63" x14ac:dyDescent="0.35">
      <c r="A12" s="199" t="s">
        <v>419</v>
      </c>
      <c r="B12" s="101">
        <v>6.7833532113303869</v>
      </c>
      <c r="C12" s="102">
        <v>1.4599470008379078</v>
      </c>
      <c r="D12" s="102">
        <v>6.8803594051518617</v>
      </c>
      <c r="E12" s="102">
        <v>9.1980876748788284E-2</v>
      </c>
      <c r="F12" s="102">
        <v>9.294583854217997E-4</v>
      </c>
      <c r="G12" s="72">
        <v>3.9757574176714819E-5</v>
      </c>
      <c r="H12" s="72">
        <v>38.570397579559753</v>
      </c>
      <c r="I12" s="72">
        <v>58.378760336385362</v>
      </c>
      <c r="J12" s="72">
        <v>0.16294844474682221</v>
      </c>
      <c r="K12" s="72">
        <v>9.4103238536708302E-3</v>
      </c>
      <c r="L12" s="72">
        <v>7.4229580877268724</v>
      </c>
      <c r="M12" s="72">
        <v>0.54259868701945335</v>
      </c>
      <c r="N12" s="72">
        <v>6.8706738692400515</v>
      </c>
      <c r="O12" s="72">
        <v>9.6855128310165198E-3</v>
      </c>
      <c r="P12" s="72">
        <v>424.45090980930524</v>
      </c>
      <c r="Q12" s="72">
        <v>2.5374788855299924E-15</v>
      </c>
      <c r="R12" s="72">
        <v>3.0505717373814761E-14</v>
      </c>
      <c r="S12" s="72">
        <v>1.289013055632323E-2</v>
      </c>
      <c r="T12" s="72">
        <v>0.62472687550039485</v>
      </c>
      <c r="U12" s="72">
        <v>1.1108691790874722E-6</v>
      </c>
      <c r="V12" s="72">
        <v>4.38459301074706E-5</v>
      </c>
      <c r="W12" s="72">
        <v>1.7357497056667816E-2</v>
      </c>
      <c r="X12" s="72">
        <v>2893.8568037878977</v>
      </c>
      <c r="Y12" s="72">
        <v>8.9109121531035882</v>
      </c>
      <c r="Z12" s="72">
        <v>56.048075813315194</v>
      </c>
      <c r="AA12" s="72">
        <v>0.55382429101407937</v>
      </c>
      <c r="AB12" s="72">
        <v>3.0670922224412184E-6</v>
      </c>
      <c r="AC12" s="72">
        <v>5.8155367274921303E-9</v>
      </c>
      <c r="AD12" s="93">
        <v>399.55163441796657</v>
      </c>
      <c r="AE12" s="94"/>
      <c r="AF12" s="71">
        <v>4.4563294328750711</v>
      </c>
      <c r="AG12" s="72">
        <v>14.228171538138225</v>
      </c>
      <c r="AH12" s="73">
        <v>9.7718421052631541</v>
      </c>
      <c r="AI12" s="71"/>
      <c r="AJ12" s="71">
        <v>121.61904761904762</v>
      </c>
      <c r="AK12" s="72">
        <v>6.3181818181818192</v>
      </c>
      <c r="AL12" s="72">
        <v>3430.869565217391</v>
      </c>
      <c r="AM12" s="72">
        <v>134.60869565217391</v>
      </c>
      <c r="AN12" s="72">
        <v>29.695652173913043</v>
      </c>
      <c r="AO12" s="72">
        <v>109.39130434782606</v>
      </c>
      <c r="AP12" s="72">
        <v>293.60869565217388</v>
      </c>
      <c r="AQ12" s="72">
        <v>27.72727272727273</v>
      </c>
      <c r="AR12" s="72">
        <v>0.13043478260869568</v>
      </c>
      <c r="AS12" s="72">
        <v>51.764705882352942</v>
      </c>
      <c r="AT12" s="72">
        <v>20.250000000000004</v>
      </c>
      <c r="AU12" s="72">
        <v>2913.0434782608695</v>
      </c>
      <c r="AV12" s="72">
        <v>186.1904761904762</v>
      </c>
      <c r="AW12" s="72">
        <v>12243.478260869564</v>
      </c>
      <c r="AX12" s="72">
        <v>53.781818181818188</v>
      </c>
      <c r="AY12" s="72">
        <v>1661.818181818182</v>
      </c>
      <c r="AZ12" s="72">
        <v>8.8000000000000007</v>
      </c>
      <c r="BA12" s="72">
        <v>190.17391304347828</v>
      </c>
      <c r="BB12" s="72">
        <v>2.1913043478260876</v>
      </c>
      <c r="BC12" s="72">
        <v>6.1904761904761916</v>
      </c>
      <c r="BD12" s="72">
        <v>5.6521739130434776</v>
      </c>
      <c r="BE12" s="72">
        <v>4.8913043478260878</v>
      </c>
      <c r="BF12" s="72">
        <v>1753.0434782608697</v>
      </c>
      <c r="BG12" s="72">
        <v>17.081818181818178</v>
      </c>
      <c r="BH12" s="72">
        <v>2.769565217391305</v>
      </c>
      <c r="BI12" s="72">
        <v>221.3478260869565</v>
      </c>
      <c r="BJ12" s="72">
        <v>3.0894736842105259</v>
      </c>
      <c r="BK12" s="73">
        <v>24.304347826086957</v>
      </c>
    </row>
    <row r="13" spans="1:63" x14ac:dyDescent="0.35">
      <c r="A13" s="199" t="s">
        <v>423</v>
      </c>
      <c r="B13" s="101">
        <v>2.2345620431996549</v>
      </c>
      <c r="C13" s="102">
        <v>2.6923977876619425</v>
      </c>
      <c r="D13" s="102">
        <v>2.07644554070214</v>
      </c>
      <c r="E13" s="102">
        <v>1.9033788977605708E-2</v>
      </c>
      <c r="F13" s="102">
        <v>5.3601662245018346E-4</v>
      </c>
      <c r="G13" s="72">
        <v>9.1190034463946084E-6</v>
      </c>
      <c r="H13" s="72">
        <v>17.692478012381372</v>
      </c>
      <c r="I13" s="72">
        <v>22.071240440079187</v>
      </c>
      <c r="J13" s="72">
        <v>7.6908529842921902E-2</v>
      </c>
      <c r="K13" s="72">
        <v>1.2610179588565864E-2</v>
      </c>
      <c r="L13" s="72">
        <v>2.1735959874660309</v>
      </c>
      <c r="M13" s="72">
        <v>9.7150424263890714E-2</v>
      </c>
      <c r="N13" s="72">
        <v>2.0528019115251155</v>
      </c>
      <c r="O13" s="72">
        <v>2.3643626574363405E-2</v>
      </c>
      <c r="P13" s="72">
        <v>133.35618657541579</v>
      </c>
      <c r="Q13" s="72">
        <v>-4.4796243712359052E-15</v>
      </c>
      <c r="R13" s="72">
        <v>-4.5414701601873922E-14</v>
      </c>
      <c r="S13" s="72">
        <v>3.1144364906842527E-3</v>
      </c>
      <c r="T13" s="72">
        <v>0.13218662595770092</v>
      </c>
      <c r="U13" s="72">
        <v>2.4770403513763528E-7</v>
      </c>
      <c r="V13" s="72">
        <v>1.2896123185927497E-5</v>
      </c>
      <c r="W13" s="72">
        <v>6.6787806124407505E-3</v>
      </c>
      <c r="X13" s="72">
        <v>2991.3450860110111</v>
      </c>
      <c r="Y13" s="72">
        <v>3.1429718012897041</v>
      </c>
      <c r="Z13" s="72">
        <v>28.333183180609019</v>
      </c>
      <c r="AA13" s="72">
        <v>0.19356903649596477</v>
      </c>
      <c r="AB13" s="72">
        <v>2.3915456001965249E-6</v>
      </c>
      <c r="AC13" s="72">
        <v>2.1811742586190358E-9</v>
      </c>
      <c r="AD13" s="93">
        <v>127.89207510333175</v>
      </c>
      <c r="AE13" s="94"/>
      <c r="AF13" s="71">
        <v>2.8939778431321797</v>
      </c>
      <c r="AG13" s="72">
        <v>9.6946921288464694</v>
      </c>
      <c r="AH13" s="73">
        <v>6.8007142857142897</v>
      </c>
      <c r="AI13" s="71"/>
      <c r="AJ13" s="71">
        <v>130</v>
      </c>
      <c r="AK13" s="72">
        <v>9</v>
      </c>
      <c r="AL13" s="72">
        <v>2050</v>
      </c>
      <c r="AM13" s="72">
        <v>75</v>
      </c>
      <c r="AN13" s="72">
        <v>23</v>
      </c>
      <c r="AO13" s="72">
        <v>51</v>
      </c>
      <c r="AP13" s="72">
        <v>164</v>
      </c>
      <c r="AQ13" s="72">
        <v>5</v>
      </c>
      <c r="AR13" s="72">
        <v>0</v>
      </c>
      <c r="AS13" s="72">
        <v>0</v>
      </c>
      <c r="AT13" s="72">
        <v>0</v>
      </c>
      <c r="AU13" s="72">
        <v>2100</v>
      </c>
      <c r="AV13" s="72">
        <v>170</v>
      </c>
      <c r="AW13" s="72">
        <v>9200</v>
      </c>
      <c r="AX13" s="72">
        <v>46</v>
      </c>
      <c r="AY13" s="72">
        <v>2100</v>
      </c>
      <c r="AZ13" s="72">
        <v>9</v>
      </c>
      <c r="BA13" s="72">
        <v>135</v>
      </c>
      <c r="BB13" s="72">
        <v>1.1000000000000001</v>
      </c>
      <c r="BC13" s="72">
        <v>9</v>
      </c>
      <c r="BD13" s="72">
        <v>9</v>
      </c>
      <c r="BE13" s="72">
        <v>0.5</v>
      </c>
      <c r="BF13" s="72">
        <v>0</v>
      </c>
      <c r="BG13" s="72">
        <v>9</v>
      </c>
      <c r="BH13" s="72">
        <v>1.7999999999999998</v>
      </c>
      <c r="BI13" s="72">
        <v>363</v>
      </c>
      <c r="BJ13" s="72">
        <v>0</v>
      </c>
      <c r="BK13" s="73">
        <v>11</v>
      </c>
    </row>
    <row r="14" spans="1:63" x14ac:dyDescent="0.35">
      <c r="A14" s="199" t="s">
        <v>307</v>
      </c>
      <c r="B14" s="101">
        <v>4.5520532999999999</v>
      </c>
      <c r="C14" s="102">
        <v>0.26233319999999999</v>
      </c>
      <c r="D14" s="102">
        <v>4.8155130000000002</v>
      </c>
      <c r="E14" s="102">
        <v>4.9615965999999997E-2</v>
      </c>
      <c r="F14" s="102">
        <v>3.3381646999999998E-4</v>
      </c>
      <c r="G14" s="72">
        <v>1.9389877999999999E-5</v>
      </c>
      <c r="H14" s="72">
        <v>17.163112999999999</v>
      </c>
      <c r="I14" s="72">
        <v>15.814011000000001</v>
      </c>
      <c r="J14" s="72">
        <v>4.7428910999999997E-2</v>
      </c>
      <c r="K14" s="72">
        <v>1.8808894E-4</v>
      </c>
      <c r="L14" s="72">
        <v>5.1168475000000004</v>
      </c>
      <c r="M14" s="72">
        <v>0.30133452999999999</v>
      </c>
      <c r="N14" s="72">
        <v>0.73006077000000003</v>
      </c>
      <c r="O14" s="72">
        <v>4.0854521999999998</v>
      </c>
      <c r="P14" s="72">
        <v>267.58726999999999</v>
      </c>
      <c r="Q14" s="72">
        <v>6.9321386000000001E-15</v>
      </c>
      <c r="R14" s="72">
        <v>6.7474692000000003E-14</v>
      </c>
      <c r="S14" s="72">
        <v>4.6484724E-3</v>
      </c>
      <c r="T14" s="72">
        <v>0.33041188999999999</v>
      </c>
      <c r="U14" s="72">
        <v>5.4553424000000002E-7</v>
      </c>
      <c r="V14" s="72">
        <v>2.8121588999999998E-5</v>
      </c>
      <c r="W14" s="72">
        <v>5.4454254000000004E-3</v>
      </c>
      <c r="X14" s="72">
        <v>129.55577</v>
      </c>
      <c r="Y14" s="72">
        <v>0.29434177</v>
      </c>
      <c r="Z14" s="72">
        <v>27.613240999999999</v>
      </c>
      <c r="AA14" s="72">
        <v>2.7195802000000002E-2</v>
      </c>
      <c r="AB14" s="72">
        <v>2.2993031E-6</v>
      </c>
      <c r="AC14" s="72">
        <v>4.4904163E-10</v>
      </c>
      <c r="AD14" s="93">
        <v>195.74521999999999</v>
      </c>
      <c r="AE14" s="94"/>
      <c r="AF14" s="71">
        <v>1.0680891701840007</v>
      </c>
      <c r="AG14" s="72">
        <v>8.7191095783472718</v>
      </c>
      <c r="AH14" s="73">
        <v>7.6510204081632711</v>
      </c>
      <c r="AI14" s="71"/>
      <c r="AJ14" s="71">
        <v>771.25</v>
      </c>
      <c r="AK14" s="72">
        <v>31.624999999999996</v>
      </c>
      <c r="AL14" s="72">
        <v>3028.75</v>
      </c>
      <c r="AM14" s="72">
        <v>73.875</v>
      </c>
      <c r="AN14" s="72">
        <v>14.499999999999996</v>
      </c>
      <c r="AO14" s="72">
        <v>188.375</v>
      </c>
      <c r="AP14" s="72">
        <v>312.125</v>
      </c>
      <c r="AQ14" s="72">
        <v>0.5</v>
      </c>
      <c r="AR14" s="72">
        <v>0</v>
      </c>
      <c r="AS14" s="72">
        <v>79.125</v>
      </c>
      <c r="AT14" s="72">
        <v>127</v>
      </c>
      <c r="AU14" s="72">
        <v>1156.25</v>
      </c>
      <c r="AV14" s="72">
        <v>73.25</v>
      </c>
      <c r="AW14" s="72">
        <v>336.25</v>
      </c>
      <c r="AX14" s="72">
        <v>0.81250000000000022</v>
      </c>
      <c r="AY14" s="72">
        <v>688.75</v>
      </c>
      <c r="AZ14" s="72">
        <v>3.35</v>
      </c>
      <c r="BA14" s="72">
        <v>22.624999999999996</v>
      </c>
      <c r="BB14" s="72">
        <v>1.5375000000000001</v>
      </c>
      <c r="BC14" s="72">
        <v>31.624999999999996</v>
      </c>
      <c r="BD14" s="72">
        <v>0</v>
      </c>
      <c r="BE14" s="72">
        <v>0.22499999999999998</v>
      </c>
      <c r="BF14" s="72">
        <v>3130</v>
      </c>
      <c r="BG14" s="72">
        <v>2.7875000000000001</v>
      </c>
      <c r="BH14" s="72">
        <v>0.24999999999999997</v>
      </c>
      <c r="BI14" s="72">
        <v>5.333333333333333</v>
      </c>
      <c r="BJ14" s="72">
        <v>7.8874999999999993</v>
      </c>
      <c r="BK14" s="73">
        <v>2.5</v>
      </c>
    </row>
    <row r="15" spans="1:63" x14ac:dyDescent="0.35">
      <c r="A15" s="199" t="s">
        <v>420</v>
      </c>
      <c r="B15" s="101">
        <v>1.1596713000000001</v>
      </c>
      <c r="C15" s="102">
        <v>6.5900347999999997E-2</v>
      </c>
      <c r="D15" s="102">
        <v>1.3041948000000001</v>
      </c>
      <c r="E15" s="102">
        <v>1.3131103E-2</v>
      </c>
      <c r="F15" s="102">
        <v>8.8331195999999995E-5</v>
      </c>
      <c r="G15" s="72">
        <v>4.4863274E-6</v>
      </c>
      <c r="H15" s="72">
        <v>4.3917826</v>
      </c>
      <c r="I15" s="72">
        <v>3.1504417</v>
      </c>
      <c r="J15" s="72">
        <v>1.1710392999999999E-2</v>
      </c>
      <c r="K15" s="72">
        <v>4.3217823000000001E-5</v>
      </c>
      <c r="L15" s="72">
        <v>1.3821460000000001</v>
      </c>
      <c r="M15" s="72">
        <v>7.7951252999999998E-2</v>
      </c>
      <c r="N15" s="72">
        <v>0.19771862000000001</v>
      </c>
      <c r="O15" s="72">
        <v>1.1064761000000001</v>
      </c>
      <c r="P15" s="72">
        <v>72.243865</v>
      </c>
      <c r="Q15" s="72">
        <v>1.8742205999999998E-15</v>
      </c>
      <c r="R15" s="72">
        <v>1.8246741000000001E-14</v>
      </c>
      <c r="S15" s="72">
        <v>1.2562554000000001E-3</v>
      </c>
      <c r="T15" s="72">
        <v>8.8906176000000003E-2</v>
      </c>
      <c r="U15" s="72">
        <v>1.4351582000000001E-7</v>
      </c>
      <c r="V15" s="72">
        <v>7.5885189999999997E-6</v>
      </c>
      <c r="W15" s="72">
        <v>1.3233168E-3</v>
      </c>
      <c r="X15" s="72">
        <v>30.700668</v>
      </c>
      <c r="Y15" s="72">
        <v>7.4049330999999996E-2</v>
      </c>
      <c r="Z15" s="72">
        <v>5.6415820999999999</v>
      </c>
      <c r="AA15" s="72">
        <v>7.3581161000000001E-3</v>
      </c>
      <c r="AB15" s="72">
        <v>6.1184825999999995E-7</v>
      </c>
      <c r="AC15" s="72">
        <v>1.1261809E-10</v>
      </c>
      <c r="AD15" s="93">
        <v>50.464297000000002</v>
      </c>
      <c r="AE15" s="94"/>
      <c r="AF15" s="71">
        <v>12.589927181314323</v>
      </c>
      <c r="AG15" s="72">
        <v>23.136850258237402</v>
      </c>
      <c r="AH15" s="73">
        <v>10.546923076923079</v>
      </c>
      <c r="AI15" s="71"/>
      <c r="AJ15" s="71">
        <v>7093.3333333333339</v>
      </c>
      <c r="AK15" s="72">
        <v>0.13333333333333333</v>
      </c>
      <c r="AL15" s="72">
        <v>3339.3333333333335</v>
      </c>
      <c r="AM15" s="72">
        <v>62.400000000000006</v>
      </c>
      <c r="AN15" s="72">
        <v>12.133333333333336</v>
      </c>
      <c r="AO15" s="72">
        <v>160.66666666666666</v>
      </c>
      <c r="AP15" s="72">
        <v>265.73333333333335</v>
      </c>
      <c r="AQ15" s="72">
        <v>3.8000000000000007</v>
      </c>
      <c r="AR15" s="72">
        <v>0</v>
      </c>
      <c r="AS15" s="72">
        <v>211.73333333333332</v>
      </c>
      <c r="AT15" s="72">
        <v>275.28571428571428</v>
      </c>
      <c r="AU15" s="72">
        <v>990.66666666666663</v>
      </c>
      <c r="AV15" s="72">
        <v>320</v>
      </c>
      <c r="AW15" s="72">
        <v>8373.3333333333339</v>
      </c>
      <c r="AX15" s="72">
        <v>1.9266666666666674</v>
      </c>
      <c r="AY15" s="72">
        <v>5926.6666666666661</v>
      </c>
      <c r="AZ15" s="72">
        <v>4.9466666666666663</v>
      </c>
      <c r="BA15" s="72">
        <v>235.13333333333335</v>
      </c>
      <c r="BB15" s="72">
        <v>3.7333333333333343</v>
      </c>
      <c r="BC15" s="72">
        <v>0</v>
      </c>
      <c r="BD15" s="72">
        <v>0</v>
      </c>
      <c r="BE15" s="72">
        <v>0.24</v>
      </c>
      <c r="BF15" s="72">
        <v>2939.3333333333335</v>
      </c>
      <c r="BG15" s="72">
        <v>15.480000000000004</v>
      </c>
      <c r="BH15" s="72">
        <v>1.1533333333333333</v>
      </c>
      <c r="BI15" s="72">
        <v>0</v>
      </c>
      <c r="BJ15" s="72">
        <v>5.8600000000000012</v>
      </c>
      <c r="BK15" s="73">
        <v>35.133333333333333</v>
      </c>
    </row>
    <row r="16" spans="1:63" x14ac:dyDescent="0.35">
      <c r="A16" s="199" t="s">
        <v>314</v>
      </c>
      <c r="B16" s="101">
        <v>10.1410125</v>
      </c>
      <c r="C16" s="102">
        <v>0.61316652999999999</v>
      </c>
      <c r="D16" s="102">
        <v>10.747499999999999</v>
      </c>
      <c r="E16" s="102">
        <v>0.10966904</v>
      </c>
      <c r="F16" s="102">
        <v>1.0701720999999999E-3</v>
      </c>
      <c r="G16" s="72">
        <v>3.8528731499999999E-5</v>
      </c>
      <c r="H16" s="72">
        <v>38.788003000000003</v>
      </c>
      <c r="I16" s="72">
        <v>35.488944000000004</v>
      </c>
      <c r="J16" s="72">
        <v>0.11367669999999999</v>
      </c>
      <c r="K16" s="72">
        <v>4.29110005E-4</v>
      </c>
      <c r="L16" s="72">
        <v>11.458071</v>
      </c>
      <c r="M16" s="72">
        <v>0.71057087499999994</v>
      </c>
      <c r="N16" s="72">
        <v>1.6296281500000001</v>
      </c>
      <c r="O16" s="72">
        <v>9.1178719000000008</v>
      </c>
      <c r="P16" s="72">
        <v>598.31277999999998</v>
      </c>
      <c r="Q16" s="72">
        <v>1.55078185E-14</v>
      </c>
      <c r="R16" s="72">
        <v>1.5095378999999999E-13</v>
      </c>
      <c r="S16" s="72">
        <v>1.08194625E-2</v>
      </c>
      <c r="T16" s="72">
        <v>0.73754955999999994</v>
      </c>
      <c r="U16" s="72">
        <v>1.2098479499999999E-6</v>
      </c>
      <c r="V16" s="72">
        <v>6.2869543000000009E-5</v>
      </c>
      <c r="W16" s="72">
        <v>1.20266555E-2</v>
      </c>
      <c r="X16" s="72">
        <v>299.74423000000002</v>
      </c>
      <c r="Y16" s="72">
        <v>0.66340518500000001</v>
      </c>
      <c r="Z16" s="72">
        <v>55.728487999999999</v>
      </c>
      <c r="AA16" s="72">
        <v>6.0701183500000006E-2</v>
      </c>
      <c r="AB16" s="72">
        <v>5.0993229000000001E-6</v>
      </c>
      <c r="AC16" s="72">
        <v>9.7824828E-10</v>
      </c>
      <c r="AD16" s="93">
        <v>432.682725</v>
      </c>
      <c r="AE16" s="94"/>
      <c r="AF16" s="71">
        <v>3.3880588667056584</v>
      </c>
      <c r="AG16" s="72">
        <v>4.1761838667056583</v>
      </c>
      <c r="AH16" s="73">
        <v>0.78812499999999996</v>
      </c>
      <c r="AI16" s="71"/>
      <c r="AJ16" s="71">
        <v>1200</v>
      </c>
      <c r="AK16" s="72">
        <v>45.874999999999993</v>
      </c>
      <c r="AL16" s="72">
        <v>530</v>
      </c>
      <c r="AM16" s="72">
        <v>5.75</v>
      </c>
      <c r="AN16" s="72">
        <v>1</v>
      </c>
      <c r="AO16" s="72">
        <v>14.5</v>
      </c>
      <c r="AP16" s="72">
        <v>24.000000000000004</v>
      </c>
      <c r="AQ16" s="72">
        <v>0.125</v>
      </c>
      <c r="AR16" s="72">
        <v>0</v>
      </c>
      <c r="AS16" s="72">
        <v>53.625</v>
      </c>
      <c r="AT16" s="72">
        <v>85.75</v>
      </c>
      <c r="AU16" s="72">
        <v>1600</v>
      </c>
      <c r="AV16" s="72">
        <v>111.25</v>
      </c>
      <c r="AW16" s="72">
        <v>416.25</v>
      </c>
      <c r="AX16" s="72">
        <v>1.05</v>
      </c>
      <c r="AY16" s="72">
        <v>918.75</v>
      </c>
      <c r="AZ16" s="72">
        <v>3.2499999999999996</v>
      </c>
      <c r="BA16" s="72">
        <v>32.375</v>
      </c>
      <c r="BB16" s="72">
        <v>1.9124999999999996</v>
      </c>
      <c r="BC16" s="72">
        <v>45.874999999999993</v>
      </c>
      <c r="BD16" s="72">
        <v>0</v>
      </c>
      <c r="BE16" s="72">
        <v>0.23749999999999996</v>
      </c>
      <c r="BF16" s="72">
        <v>287.5</v>
      </c>
      <c r="BG16" s="72">
        <v>2.1</v>
      </c>
      <c r="BH16" s="72">
        <v>0.32500000000000001</v>
      </c>
      <c r="BI16" s="72">
        <v>8.5</v>
      </c>
      <c r="BJ16" s="72">
        <v>0.76249999999999996</v>
      </c>
      <c r="BK16" s="73">
        <v>4.125</v>
      </c>
    </row>
    <row r="17" spans="1:63" ht="15" thickBot="1" x14ac:dyDescent="0.4">
      <c r="A17" s="200" t="s">
        <v>308</v>
      </c>
      <c r="B17" s="103">
        <v>1.2731352</v>
      </c>
      <c r="C17" s="104">
        <v>0.18602250000000001</v>
      </c>
      <c r="D17" s="104">
        <v>1.279935</v>
      </c>
      <c r="E17" s="104">
        <v>1.3101676E-2</v>
      </c>
      <c r="F17" s="104">
        <v>1.0154382E-4</v>
      </c>
      <c r="G17" s="75">
        <v>9.9866551000000006E-6</v>
      </c>
      <c r="H17" s="75">
        <v>6.5438853999999997</v>
      </c>
      <c r="I17" s="75">
        <v>6.4735905999999996</v>
      </c>
      <c r="J17" s="75">
        <v>1.7907577000000001E-2</v>
      </c>
      <c r="K17" s="75">
        <v>1.0249742999999999E-4</v>
      </c>
      <c r="L17" s="75">
        <v>1.3715965999999999</v>
      </c>
      <c r="M17" s="75">
        <v>9.1661566999999999E-2</v>
      </c>
      <c r="N17" s="75">
        <v>0.24131879000000001</v>
      </c>
      <c r="O17" s="75">
        <v>1.0386162000000001</v>
      </c>
      <c r="P17" s="75">
        <v>71.792046999999997</v>
      </c>
      <c r="Q17" s="75">
        <v>1.8850119999999999E-15</v>
      </c>
      <c r="R17" s="75">
        <v>1.8289438E-14</v>
      </c>
      <c r="S17" s="75">
        <v>1.2647349000000001E-3</v>
      </c>
      <c r="T17" s="75">
        <v>8.6654746000000005E-2</v>
      </c>
      <c r="U17" s="75">
        <v>1.4865848E-7</v>
      </c>
      <c r="V17" s="75">
        <v>7.6361375000000005E-6</v>
      </c>
      <c r="W17" s="75">
        <v>1.7084608E-3</v>
      </c>
      <c r="X17" s="75">
        <v>59.937517999999997</v>
      </c>
      <c r="Y17" s="75">
        <v>0.15098871</v>
      </c>
      <c r="Z17" s="75">
        <v>7.5497806000000001</v>
      </c>
      <c r="AA17" s="75">
        <v>1.8915682E-2</v>
      </c>
      <c r="AB17" s="75">
        <v>6.0012340999999998E-7</v>
      </c>
      <c r="AC17" s="75">
        <v>2.2779081000000001E-10</v>
      </c>
      <c r="AD17" s="95">
        <v>54.900542000000002</v>
      </c>
      <c r="AE17" s="94"/>
      <c r="AF17" s="74">
        <v>3.0842754227165443</v>
      </c>
      <c r="AG17" s="72">
        <v>5.0449301846213066</v>
      </c>
      <c r="AH17" s="77">
        <v>1.9606547619047621</v>
      </c>
      <c r="AI17" s="71"/>
      <c r="AJ17" s="74">
        <v>1258.3333333333333</v>
      </c>
      <c r="AK17" s="75">
        <v>109.58333333333334</v>
      </c>
      <c r="AL17" s="75">
        <v>839.16666666666674</v>
      </c>
      <c r="AM17" s="75">
        <v>6.5454545454545467</v>
      </c>
      <c r="AN17" s="75">
        <v>1.3636363636363638</v>
      </c>
      <c r="AO17" s="75">
        <v>15.363636363636369</v>
      </c>
      <c r="AP17" s="75">
        <v>26.250000000000004</v>
      </c>
      <c r="AQ17" s="75">
        <v>0.99999999999999989</v>
      </c>
      <c r="AR17" s="75">
        <v>3.25</v>
      </c>
      <c r="AS17" s="75">
        <v>85.916666666666671</v>
      </c>
      <c r="AT17" s="75">
        <v>73</v>
      </c>
      <c r="AU17" s="75">
        <v>1791.6666666666665</v>
      </c>
      <c r="AV17" s="75">
        <v>135.83333333333334</v>
      </c>
      <c r="AW17" s="75">
        <v>456.66666666666663</v>
      </c>
      <c r="AX17" s="75">
        <v>1.0333333333333332</v>
      </c>
      <c r="AY17" s="75">
        <v>1080.8333333333333</v>
      </c>
      <c r="AZ17" s="75">
        <v>3.4166666666666661</v>
      </c>
      <c r="BA17" s="75">
        <v>39.249999999999993</v>
      </c>
      <c r="BB17" s="75">
        <v>1.6500000000000001</v>
      </c>
      <c r="BC17" s="75">
        <v>104</v>
      </c>
      <c r="BD17" s="75">
        <v>58.166666666666664</v>
      </c>
      <c r="BE17" s="75">
        <v>0.20833333333333331</v>
      </c>
      <c r="BF17" s="75">
        <v>254.16666666666669</v>
      </c>
      <c r="BG17" s="75">
        <v>3.4666666666666663</v>
      </c>
      <c r="BH17" s="75">
        <v>0.71666666666666667</v>
      </c>
      <c r="BI17" s="75">
        <v>51</v>
      </c>
      <c r="BJ17" s="75">
        <v>1.9454545454545455</v>
      </c>
      <c r="BK17" s="77">
        <v>4.583333333333333</v>
      </c>
    </row>
    <row r="18" spans="1:63" ht="15" thickBot="1" x14ac:dyDescent="0.4">
      <c r="A18" s="249" t="s">
        <v>160</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c r="BA18" s="251"/>
      <c r="BB18" s="251"/>
      <c r="BC18" s="251"/>
      <c r="BD18" s="251"/>
      <c r="BE18" s="251"/>
      <c r="BF18" s="251"/>
      <c r="BG18" s="251"/>
      <c r="BH18" s="251"/>
      <c r="BI18" s="251"/>
      <c r="BJ18" s="251"/>
      <c r="BK18" s="252"/>
    </row>
    <row r="19" spans="1:63" x14ac:dyDescent="0.35">
      <c r="A19" s="78" t="s">
        <v>758</v>
      </c>
      <c r="B19" s="99">
        <v>0.86835862882352932</v>
      </c>
      <c r="C19" s="100">
        <v>0.65841867070588234</v>
      </c>
      <c r="D19" s="100">
        <v>1.8089280094117643</v>
      </c>
      <c r="E19" s="100">
        <v>5.379190647058823E-3</v>
      </c>
      <c r="F19" s="100">
        <v>2.215328083529412E-4</v>
      </c>
      <c r="G19" s="68">
        <v>4.5705293750000001E-6</v>
      </c>
      <c r="H19" s="68">
        <v>13.817439126470587</v>
      </c>
      <c r="I19" s="68">
        <v>27.069472429411768</v>
      </c>
      <c r="J19" s="68">
        <v>2.3583180523529416E-2</v>
      </c>
      <c r="K19" s="68">
        <v>1.9711849601344706E-3</v>
      </c>
      <c r="L19" s="68">
        <v>1.8494341547058826</v>
      </c>
      <c r="M19" s="68">
        <v>4.0506153949117649E-2</v>
      </c>
      <c r="N19" s="68">
        <v>1.8085790623529414</v>
      </c>
      <c r="O19" s="68">
        <v>3.4894359185294122E-4</v>
      </c>
      <c r="P19" s="68">
        <v>87.892896764705867</v>
      </c>
      <c r="Q19" s="68">
        <v>-4.449179001411764E-15</v>
      </c>
      <c r="R19" s="68">
        <v>-4.1490625140588237E-14</v>
      </c>
      <c r="S19" s="68">
        <v>1.9464025994117649E-3</v>
      </c>
      <c r="T19" s="68">
        <v>3.1042003000000009E-2</v>
      </c>
      <c r="U19" s="68">
        <v>5.4338716352941189E-8</v>
      </c>
      <c r="V19" s="68">
        <v>7.0176373352941178E-6</v>
      </c>
      <c r="W19" s="68">
        <v>2.2342565700000003E-3</v>
      </c>
      <c r="X19" s="68">
        <v>102.96744164705882</v>
      </c>
      <c r="Y19" s="68">
        <v>0.85311155117647064</v>
      </c>
      <c r="Z19" s="68">
        <v>6.4067851352941183</v>
      </c>
      <c r="AA19" s="68">
        <v>7.3050240176470577E-2</v>
      </c>
      <c r="AB19" s="68">
        <v>4.9270938294117643E-7</v>
      </c>
      <c r="AC19" s="68">
        <v>5.3976373847058815E-10</v>
      </c>
      <c r="AD19" s="91">
        <v>37.303233176470592</v>
      </c>
      <c r="AE19" s="94"/>
      <c r="AF19" s="67">
        <v>9.2567116109864465</v>
      </c>
      <c r="AG19" s="68">
        <v>12.185022754970667</v>
      </c>
      <c r="AH19" s="70">
        <v>2.9283111439842218</v>
      </c>
      <c r="AI19" s="71"/>
      <c r="AJ19" s="67">
        <v>852.5</v>
      </c>
      <c r="AK19" s="68">
        <v>121.61707317073171</v>
      </c>
      <c r="AL19" s="68">
        <v>1990.6099999999997</v>
      </c>
      <c r="AM19" s="68">
        <v>42.584999999999994</v>
      </c>
      <c r="AN19" s="68">
        <v>30.865000000000002</v>
      </c>
      <c r="AO19" s="68">
        <v>15.315000000000003</v>
      </c>
      <c r="AP19" s="68">
        <v>94.609756097560933</v>
      </c>
      <c r="AQ19" s="68">
        <v>21.122499999999999</v>
      </c>
      <c r="AR19" s="68">
        <v>41.289743589743594</v>
      </c>
      <c r="AS19" s="68">
        <v>394.82051282051282</v>
      </c>
      <c r="AT19" s="68">
        <v>27.10526315789474</v>
      </c>
      <c r="AU19" s="68">
        <v>3826</v>
      </c>
      <c r="AV19" s="68">
        <v>565.375</v>
      </c>
      <c r="AW19" s="68">
        <v>4355.5</v>
      </c>
      <c r="AX19" s="68">
        <v>7.2342105263157901</v>
      </c>
      <c r="AY19" s="68">
        <v>1664.2105263157896</v>
      </c>
      <c r="AZ19" s="68">
        <v>3.0736842105263151</v>
      </c>
      <c r="BA19" s="68">
        <v>148.44390243902436</v>
      </c>
      <c r="BB19" s="68">
        <v>0.66461538461538472</v>
      </c>
      <c r="BC19" s="68">
        <v>20.673684210526318</v>
      </c>
      <c r="BD19" s="68">
        <v>7.1428571428571432</v>
      </c>
      <c r="BE19" s="68">
        <v>1.2300000000000004</v>
      </c>
      <c r="BF19" s="68">
        <v>300.87499999999994</v>
      </c>
      <c r="BG19" s="68">
        <v>1.5945833333333337</v>
      </c>
      <c r="BH19" s="68">
        <v>0.80205128205128196</v>
      </c>
      <c r="BI19" s="68">
        <v>16.663157894736841</v>
      </c>
      <c r="BJ19" s="68">
        <v>26.378947368421052</v>
      </c>
      <c r="BK19" s="70">
        <v>12.399999999999999</v>
      </c>
    </row>
    <row r="20" spans="1:63" x14ac:dyDescent="0.35">
      <c r="A20" s="79" t="s">
        <v>759</v>
      </c>
      <c r="B20" s="101">
        <v>0.90178973333333345</v>
      </c>
      <c r="C20" s="102">
        <v>0.46464873666666673</v>
      </c>
      <c r="D20" s="102">
        <v>1.9724039444444448</v>
      </c>
      <c r="E20" s="102">
        <v>5.3817606666666674E-3</v>
      </c>
      <c r="F20" s="102">
        <v>2.388866444444444E-4</v>
      </c>
      <c r="G20" s="72">
        <v>5.4007918444444446E-6</v>
      </c>
      <c r="H20" s="72">
        <v>14.2648379</v>
      </c>
      <c r="I20" s="72">
        <v>35.870966444444448</v>
      </c>
      <c r="J20" s="72">
        <v>2.2040369000000004E-2</v>
      </c>
      <c r="K20" s="72">
        <v>3.6151302652222225E-3</v>
      </c>
      <c r="L20" s="72">
        <v>2.0245031333333334</v>
      </c>
      <c r="M20" s="72">
        <v>5.2099201999999997E-2</v>
      </c>
      <c r="N20" s="72">
        <v>1.9722318555555556</v>
      </c>
      <c r="O20" s="72">
        <v>1.720834619111111E-4</v>
      </c>
      <c r="P20" s="72">
        <v>97.064611111111105</v>
      </c>
      <c r="Q20" s="72">
        <v>-4.9946655759999999E-15</v>
      </c>
      <c r="R20" s="72">
        <v>-4.7012978365555556E-14</v>
      </c>
      <c r="S20" s="72">
        <v>2.0236668111111109E-3</v>
      </c>
      <c r="T20" s="72">
        <v>2.9587183888888886E-2</v>
      </c>
      <c r="U20" s="72">
        <v>5.293505844444443E-8</v>
      </c>
      <c r="V20" s="72">
        <v>6.5074620222222221E-6</v>
      </c>
      <c r="W20" s="72">
        <v>2.3036572555555556E-3</v>
      </c>
      <c r="X20" s="72">
        <v>113.88824966666668</v>
      </c>
      <c r="Y20" s="72">
        <v>0.66087024999999988</v>
      </c>
      <c r="Z20" s="72">
        <v>6.9983215333333328</v>
      </c>
      <c r="AA20" s="72">
        <v>6.9594110000000001E-2</v>
      </c>
      <c r="AB20" s="72">
        <v>5.5543646000000003E-7</v>
      </c>
      <c r="AC20" s="72">
        <v>6.7194146444444448E-10</v>
      </c>
      <c r="AD20" s="93">
        <v>40.036372444444446</v>
      </c>
      <c r="AE20" s="94"/>
      <c r="AF20" s="71">
        <v>9.860474029360013</v>
      </c>
      <c r="AG20" s="72">
        <v>12.780545457931442</v>
      </c>
      <c r="AH20" s="73">
        <v>2.92007142857143</v>
      </c>
      <c r="AI20" s="71"/>
      <c r="AJ20" s="71">
        <v>993.5</v>
      </c>
      <c r="AK20" s="72">
        <v>102.705</v>
      </c>
      <c r="AL20" s="72">
        <v>1976.8421052631579</v>
      </c>
      <c r="AM20" s="72">
        <v>39.825000000000003</v>
      </c>
      <c r="AN20" s="72">
        <v>40.034999999999997</v>
      </c>
      <c r="AO20" s="72">
        <v>14.249999999999998</v>
      </c>
      <c r="AP20" s="72">
        <v>101.95000000000002</v>
      </c>
      <c r="AQ20" s="72">
        <v>21.994999999999997</v>
      </c>
      <c r="AR20" s="72">
        <v>42.59</v>
      </c>
      <c r="AS20" s="72">
        <v>429.65000000000003</v>
      </c>
      <c r="AT20" s="72">
        <v>20.5</v>
      </c>
      <c r="AU20" s="72">
        <v>4345</v>
      </c>
      <c r="AV20" s="72">
        <v>685.5</v>
      </c>
      <c r="AW20" s="72">
        <v>4468</v>
      </c>
      <c r="AX20" s="72">
        <v>5.76</v>
      </c>
      <c r="AY20" s="72">
        <v>1762</v>
      </c>
      <c r="AZ20" s="72">
        <v>3.1849999999999996</v>
      </c>
      <c r="BA20" s="72">
        <v>151.19999999999999</v>
      </c>
      <c r="BB20" s="72">
        <v>0.71350000000000002</v>
      </c>
      <c r="BC20" s="72">
        <v>17.963157894736838</v>
      </c>
      <c r="BD20" s="72">
        <v>6.5</v>
      </c>
      <c r="BE20" s="72">
        <v>0.91500000000000004</v>
      </c>
      <c r="BF20" s="72">
        <v>322.16000000000003</v>
      </c>
      <c r="BG20" s="72">
        <v>1.1392307692307693</v>
      </c>
      <c r="BH20" s="72">
        <v>0.82100000000000006</v>
      </c>
      <c r="BI20" s="72">
        <v>18.11</v>
      </c>
      <c r="BJ20" s="72">
        <v>25.315000000000005</v>
      </c>
      <c r="BK20" s="73">
        <v>12.509999999999998</v>
      </c>
    </row>
    <row r="21" spans="1:63" x14ac:dyDescent="0.35">
      <c r="A21" s="79" t="s">
        <v>760</v>
      </c>
      <c r="B21" s="101">
        <v>0.95304357750000002</v>
      </c>
      <c r="C21" s="102">
        <v>0.36552998550000004</v>
      </c>
      <c r="D21" s="102">
        <v>1.6704942825</v>
      </c>
      <c r="E21" s="102">
        <v>5.5998988750000003E-3</v>
      </c>
      <c r="F21" s="102">
        <v>2.094367365E-4</v>
      </c>
      <c r="G21" s="72">
        <v>3.9495016667500002E-6</v>
      </c>
      <c r="H21" s="72">
        <v>15.3484951725</v>
      </c>
      <c r="I21" s="72">
        <v>22.085623949999999</v>
      </c>
      <c r="J21" s="72">
        <v>1.3779536475E-2</v>
      </c>
      <c r="K21" s="72">
        <v>1.2749072641999999E-4</v>
      </c>
      <c r="L21" s="72">
        <v>1.6954808525</v>
      </c>
      <c r="M21" s="72">
        <v>2.498658381425E-2</v>
      </c>
      <c r="N21" s="72">
        <v>1.6704140825</v>
      </c>
      <c r="O21" s="72">
        <v>8.0195548500000004E-5</v>
      </c>
      <c r="P21" s="72">
        <v>82.376473750000002</v>
      </c>
      <c r="Q21" s="72">
        <v>-5.079204425E-16</v>
      </c>
      <c r="R21" s="72">
        <v>-4.3654180250000002E-15</v>
      </c>
      <c r="S21" s="72">
        <v>1.8176435725E-3</v>
      </c>
      <c r="T21" s="72">
        <v>3.5278992750000002E-2</v>
      </c>
      <c r="U21" s="72">
        <v>5.8335998999999997E-8</v>
      </c>
      <c r="V21" s="72">
        <v>8.9332333250000008E-6</v>
      </c>
      <c r="W21" s="72">
        <v>2.0413640975000002E-3</v>
      </c>
      <c r="X21" s="72">
        <v>105.45844225</v>
      </c>
      <c r="Y21" s="72">
        <v>0.68060402499999995</v>
      </c>
      <c r="Z21" s="72">
        <v>5.7155989000000007</v>
      </c>
      <c r="AA21" s="72">
        <v>5.6791573249999998E-2</v>
      </c>
      <c r="AB21" s="72">
        <v>4.1668012999999999E-7</v>
      </c>
      <c r="AC21" s="72">
        <v>2.6082189599999999E-10</v>
      </c>
      <c r="AD21" s="93">
        <v>36.443175250000003</v>
      </c>
      <c r="AE21" s="94"/>
      <c r="AF21" s="71">
        <v>8.2138845392347726</v>
      </c>
      <c r="AG21" s="72">
        <v>11.792813110663344</v>
      </c>
      <c r="AH21" s="73">
        <v>3.5789285714285723</v>
      </c>
      <c r="AI21" s="71"/>
      <c r="AJ21" s="71">
        <v>512.5</v>
      </c>
      <c r="AK21" s="72">
        <v>106.44444444444446</v>
      </c>
      <c r="AL21" s="72">
        <v>2034.9333333333334</v>
      </c>
      <c r="AM21" s="72">
        <v>47.862499999999997</v>
      </c>
      <c r="AN21" s="72">
        <v>21.987500000000004</v>
      </c>
      <c r="AO21" s="72">
        <v>20.75</v>
      </c>
      <c r="AP21" s="72">
        <v>87.444444444444457</v>
      </c>
      <c r="AQ21" s="72">
        <v>18.925000000000001</v>
      </c>
      <c r="AR21" s="72">
        <v>41.862500000000004</v>
      </c>
      <c r="AS21" s="72">
        <v>400.25</v>
      </c>
      <c r="AT21" s="72">
        <v>20</v>
      </c>
      <c r="AU21" s="72">
        <v>2972.5</v>
      </c>
      <c r="AV21" s="72">
        <v>386.25</v>
      </c>
      <c r="AW21" s="72">
        <v>5230</v>
      </c>
      <c r="AX21" s="72">
        <v>11.274999999999999</v>
      </c>
      <c r="AY21" s="72">
        <v>1207.5</v>
      </c>
      <c r="AZ21" s="72">
        <v>2.5625</v>
      </c>
      <c r="BA21" s="72">
        <v>184.55555555555554</v>
      </c>
      <c r="BB21" s="72">
        <v>0.5475000000000001</v>
      </c>
      <c r="BC21" s="72">
        <v>22.137500000000003</v>
      </c>
      <c r="BD21" s="72">
        <v>6.6666666666666661</v>
      </c>
      <c r="BE21" s="72">
        <v>0.55249999999999999</v>
      </c>
      <c r="BF21" s="72">
        <v>0.1</v>
      </c>
      <c r="BG21" s="72">
        <v>0.41500000000000004</v>
      </c>
      <c r="BH21" s="72">
        <v>0.44250000000000006</v>
      </c>
      <c r="BI21" s="72">
        <v>4.375</v>
      </c>
      <c r="BJ21" s="72">
        <v>33.700000000000003</v>
      </c>
      <c r="BK21" s="73">
        <v>10.175000000000001</v>
      </c>
    </row>
    <row r="22" spans="1:63" x14ac:dyDescent="0.35">
      <c r="A22" s="79" t="s">
        <v>761</v>
      </c>
      <c r="B22" s="101">
        <v>0.71840875000000004</v>
      </c>
      <c r="C22" s="102">
        <v>0.34839462999999998</v>
      </c>
      <c r="D22" s="102">
        <v>2.1369728000000001</v>
      </c>
      <c r="E22" s="102">
        <v>7.0637987999999999E-3</v>
      </c>
      <c r="F22" s="102">
        <v>3.5723458999999998E-4</v>
      </c>
      <c r="G22" s="72">
        <v>5.7933608000000004E-6</v>
      </c>
      <c r="H22" s="72">
        <v>19.805349</v>
      </c>
      <c r="I22" s="72">
        <v>8.2594014999999992</v>
      </c>
      <c r="J22" s="72">
        <v>3.0595310000000001E-2</v>
      </c>
      <c r="K22" s="72">
        <v>3.1390802999999999E-4</v>
      </c>
      <c r="L22" s="72">
        <v>2.2036622000000001</v>
      </c>
      <c r="M22" s="72">
        <v>6.6689408000000006E-2</v>
      </c>
      <c r="N22" s="72">
        <v>2.1369650999999998</v>
      </c>
      <c r="O22" s="72">
        <v>7.7064642999999995E-6</v>
      </c>
      <c r="P22" s="72">
        <v>81.992756999999997</v>
      </c>
      <c r="Q22" s="72">
        <v>-3.0610546999999998E-14</v>
      </c>
      <c r="R22" s="72">
        <v>-2.8438553999999998E-13</v>
      </c>
      <c r="S22" s="72">
        <v>3.1753581000000001E-3</v>
      </c>
      <c r="T22" s="72">
        <v>4.4709987E-2</v>
      </c>
      <c r="U22" s="72">
        <v>7.4822595999999998E-8</v>
      </c>
      <c r="V22" s="72">
        <v>8.8206380000000005E-6</v>
      </c>
      <c r="W22" s="72">
        <v>2.5183213000000001E-3</v>
      </c>
      <c r="X22" s="72">
        <v>128.44667000000001</v>
      </c>
      <c r="Y22" s="72">
        <v>0.88398465999999998</v>
      </c>
      <c r="Z22" s="72">
        <v>7.2004001999999998</v>
      </c>
      <c r="AA22" s="72">
        <v>0.10887532</v>
      </c>
      <c r="AB22" s="72">
        <v>7.7044471999999998E-7</v>
      </c>
      <c r="AC22" s="72">
        <v>5.3080027999999997E-10</v>
      </c>
      <c r="AD22" s="93">
        <v>37.744996</v>
      </c>
      <c r="AE22" s="94"/>
      <c r="AF22" s="71">
        <v>13.544330403993678</v>
      </c>
      <c r="AG22" s="72">
        <v>15.863683425971701</v>
      </c>
      <c r="AH22" s="73">
        <v>2.319353021978023</v>
      </c>
      <c r="AI22" s="71"/>
      <c r="AJ22" s="71">
        <v>1245</v>
      </c>
      <c r="AK22" s="72">
        <v>113.95000000000002</v>
      </c>
      <c r="AL22" s="72">
        <v>2265</v>
      </c>
      <c r="AM22" s="72">
        <v>39.85</v>
      </c>
      <c r="AN22" s="72">
        <v>28</v>
      </c>
      <c r="AO22" s="72">
        <v>13.55</v>
      </c>
      <c r="AP22" s="72">
        <v>106.49999999999999</v>
      </c>
      <c r="AQ22" s="72">
        <v>37.15</v>
      </c>
      <c r="AR22" s="72">
        <v>34.5</v>
      </c>
      <c r="AS22" s="72">
        <v>582.5</v>
      </c>
      <c r="AT22" s="72">
        <v>75</v>
      </c>
      <c r="AU22" s="72">
        <v>4910</v>
      </c>
      <c r="AV22" s="72">
        <v>467.5</v>
      </c>
      <c r="AW22" s="72">
        <v>3375</v>
      </c>
      <c r="AX22" s="72">
        <v>5</v>
      </c>
      <c r="AY22" s="72">
        <v>3130</v>
      </c>
      <c r="AZ22" s="72">
        <v>4.6000000000000005</v>
      </c>
      <c r="BA22" s="72">
        <v>209.5</v>
      </c>
      <c r="BB22" s="72">
        <v>1.35</v>
      </c>
      <c r="BC22" s="72">
        <v>8</v>
      </c>
      <c r="BD22" s="72">
        <v>5</v>
      </c>
      <c r="BE22" s="72">
        <v>1.3</v>
      </c>
      <c r="BF22" s="72">
        <v>385.4</v>
      </c>
      <c r="BG22" s="72">
        <v>7.8000000000000007</v>
      </c>
      <c r="BH22" s="72">
        <v>2.91</v>
      </c>
      <c r="BI22" s="72">
        <v>68</v>
      </c>
      <c r="BJ22" s="72">
        <v>16.7</v>
      </c>
      <c r="BK22" s="73">
        <v>19</v>
      </c>
    </row>
    <row r="23" spans="1:63" x14ac:dyDescent="0.35">
      <c r="A23" s="79" t="s">
        <v>168</v>
      </c>
      <c r="B23" s="101">
        <v>0.38403778999999999</v>
      </c>
      <c r="C23" s="102">
        <v>2.0699489999999998</v>
      </c>
      <c r="D23" s="102">
        <v>1.7226022000000001</v>
      </c>
      <c r="E23" s="102">
        <v>3.6670963E-3</v>
      </c>
      <c r="F23" s="102">
        <v>1.0972481E-4</v>
      </c>
      <c r="G23" s="72">
        <v>3.543123E-6</v>
      </c>
      <c r="H23" s="72">
        <v>9.7069854000000007</v>
      </c>
      <c r="I23" s="72">
        <v>12.637752000000001</v>
      </c>
      <c r="J23" s="72">
        <v>3.8482421000000003E-2</v>
      </c>
      <c r="K23" s="72">
        <v>6.6276411999999994E-5</v>
      </c>
      <c r="L23" s="72">
        <v>1.7481209</v>
      </c>
      <c r="M23" s="72">
        <v>2.5518651E-2</v>
      </c>
      <c r="N23" s="72">
        <v>1.7186131</v>
      </c>
      <c r="O23" s="72">
        <v>3.9891214999999997E-3</v>
      </c>
      <c r="P23" s="72">
        <v>86.087069</v>
      </c>
      <c r="Q23" s="72">
        <v>1.6112711999999999E-16</v>
      </c>
      <c r="R23" s="72">
        <v>2.3502092000000001E-15</v>
      </c>
      <c r="S23" s="72">
        <v>1.3993663999999999E-3</v>
      </c>
      <c r="T23" s="72">
        <v>2.2184022000000001E-2</v>
      </c>
      <c r="U23" s="72">
        <v>3.5051307000000003E-8</v>
      </c>
      <c r="V23" s="72">
        <v>4.2306674000000003E-6</v>
      </c>
      <c r="W23" s="72">
        <v>1.8055696999999999E-3</v>
      </c>
      <c r="X23" s="72">
        <v>77.479905000000002</v>
      </c>
      <c r="Y23" s="72">
        <v>1.5172768999999999</v>
      </c>
      <c r="Z23" s="72">
        <v>4.8628260000000001</v>
      </c>
      <c r="AA23" s="72">
        <v>0.12911155999999999</v>
      </c>
      <c r="AB23" s="72">
        <v>3.6992862999999998E-7</v>
      </c>
      <c r="AC23" s="72">
        <v>4.9832402000000001E-10</v>
      </c>
      <c r="AD23" s="93">
        <v>23.330020000000001</v>
      </c>
      <c r="AE23" s="94"/>
      <c r="AF23" s="71">
        <v>10.08422583062827</v>
      </c>
      <c r="AG23" s="72">
        <v>12.260297259199699</v>
      </c>
      <c r="AH23" s="73">
        <v>2.1760714285714302</v>
      </c>
      <c r="AI23" s="71"/>
      <c r="AJ23" s="71">
        <v>1780</v>
      </c>
      <c r="AK23" s="72">
        <v>191</v>
      </c>
      <c r="AL23" s="72">
        <v>1680</v>
      </c>
      <c r="AM23" s="72">
        <v>36.5</v>
      </c>
      <c r="AN23" s="72">
        <v>14.55</v>
      </c>
      <c r="AO23" s="72">
        <v>6.5</v>
      </c>
      <c r="AP23" s="72">
        <v>64.5</v>
      </c>
      <c r="AQ23" s="72">
        <v>29.45</v>
      </c>
      <c r="AR23" s="72">
        <v>44</v>
      </c>
      <c r="AS23" s="72">
        <v>220</v>
      </c>
      <c r="AT23" s="72">
        <v>170</v>
      </c>
      <c r="AU23" s="72">
        <v>5640</v>
      </c>
      <c r="AV23" s="72">
        <v>695</v>
      </c>
      <c r="AW23" s="72">
        <v>3475</v>
      </c>
      <c r="AX23" s="72">
        <v>8</v>
      </c>
      <c r="AY23" s="72">
        <v>4020</v>
      </c>
      <c r="AZ23" s="72">
        <v>2.7</v>
      </c>
      <c r="BA23" s="72">
        <v>61</v>
      </c>
      <c r="BB23" s="72">
        <v>0.4</v>
      </c>
      <c r="BC23" s="72">
        <v>20</v>
      </c>
      <c r="BD23" s="72">
        <v>10</v>
      </c>
      <c r="BE23" s="72">
        <v>0.70000000000000007</v>
      </c>
      <c r="BF23" s="72">
        <v>747.30000000000007</v>
      </c>
      <c r="BG23" s="72">
        <v>0</v>
      </c>
      <c r="BH23" s="72">
        <v>1</v>
      </c>
      <c r="BI23" s="72">
        <v>30</v>
      </c>
      <c r="BJ23" s="72">
        <v>12.3</v>
      </c>
      <c r="BK23" s="73">
        <v>21</v>
      </c>
    </row>
    <row r="24" spans="1:63" x14ac:dyDescent="0.35">
      <c r="A24" s="79" t="s">
        <v>172</v>
      </c>
      <c r="B24" s="101">
        <v>0.79964835333333328</v>
      </c>
      <c r="C24" s="102">
        <v>0.55332913666666672</v>
      </c>
      <c r="D24" s="102">
        <v>1.4229321800000001</v>
      </c>
      <c r="E24" s="102">
        <v>3.0260215933333328E-3</v>
      </c>
      <c r="F24" s="102">
        <v>9.3733290999999995E-5</v>
      </c>
      <c r="G24" s="72">
        <v>1.6357198000000001E-6</v>
      </c>
      <c r="H24" s="72">
        <v>8.0591329333333324</v>
      </c>
      <c r="I24" s="72">
        <v>12.277374666666667</v>
      </c>
      <c r="J24" s="72">
        <v>2.0562415566666669E-2</v>
      </c>
      <c r="K24" s="72">
        <v>1.1174057966666666E-4</v>
      </c>
      <c r="L24" s="72">
        <v>1.4643275333333332</v>
      </c>
      <c r="M24" s="72">
        <v>4.1395332666666666E-2</v>
      </c>
      <c r="N24" s="72">
        <v>1.4228995299999998</v>
      </c>
      <c r="O24" s="72">
        <v>3.2672001333333334E-5</v>
      </c>
      <c r="P24" s="72">
        <v>69.118629999999996</v>
      </c>
      <c r="Q24" s="72">
        <v>1.6626889333333335E-15</v>
      </c>
      <c r="R24" s="72">
        <v>1.5724938333333332E-14</v>
      </c>
      <c r="S24" s="72">
        <v>1.6860552733333333E-3</v>
      </c>
      <c r="T24" s="72">
        <v>1.4418475600000001E-2</v>
      </c>
      <c r="U24" s="72">
        <v>3.7036531133333338E-8</v>
      </c>
      <c r="V24" s="72">
        <v>5.5042660666666669E-6</v>
      </c>
      <c r="W24" s="72">
        <v>1.8052913899999998E-3</v>
      </c>
      <c r="X24" s="72">
        <v>60.468582333333337</v>
      </c>
      <c r="Y24" s="72">
        <v>1.6253010133333332E-2</v>
      </c>
      <c r="Z24" s="72">
        <v>5.5572905000000006</v>
      </c>
      <c r="AA24" s="72">
        <v>1.0985923233333332E-3</v>
      </c>
      <c r="AB24" s="72">
        <v>3.0476593666666667E-7</v>
      </c>
      <c r="AC24" s="72">
        <v>4.1890840333333331E-11</v>
      </c>
      <c r="AD24" s="93">
        <v>29.596014266666668</v>
      </c>
      <c r="AE24" s="94"/>
      <c r="AF24" s="71">
        <v>8.4847612485657571</v>
      </c>
      <c r="AG24" s="72">
        <v>9.5964279152324234</v>
      </c>
      <c r="AH24" s="73">
        <v>1.1116666666666666</v>
      </c>
      <c r="AI24" s="71"/>
      <c r="AJ24" s="71">
        <v>1203.3333333333333</v>
      </c>
      <c r="AK24" s="72">
        <v>36.800000000000004</v>
      </c>
      <c r="AL24" s="72">
        <v>1278.8866666666668</v>
      </c>
      <c r="AM24" s="72">
        <v>19.635714285714286</v>
      </c>
      <c r="AN24" s="72">
        <v>33.164285714285718</v>
      </c>
      <c r="AO24" s="72">
        <v>9.3428571428571434</v>
      </c>
      <c r="AP24" s="72">
        <v>70.816666666666677</v>
      </c>
      <c r="AQ24" s="72">
        <v>19.113333333333326</v>
      </c>
      <c r="AR24" s="72">
        <v>12.538461538461538</v>
      </c>
      <c r="AS24" s="72">
        <v>239.73333333333332</v>
      </c>
      <c r="AT24" s="72">
        <v>21.545454545454543</v>
      </c>
      <c r="AU24" s="72">
        <v>1543.3333333333335</v>
      </c>
      <c r="AV24" s="72">
        <v>870.66666666666663</v>
      </c>
      <c r="AW24" s="72">
        <v>1471.3333333333333</v>
      </c>
      <c r="AX24" s="72">
        <v>5.1066666666666674</v>
      </c>
      <c r="AY24" s="72">
        <v>1462</v>
      </c>
      <c r="AZ24" s="72">
        <v>2.1785714285714279</v>
      </c>
      <c r="BA24" s="72">
        <v>117.04666666666668</v>
      </c>
      <c r="BB24" s="72">
        <v>0.67333333333333345</v>
      </c>
      <c r="BC24" s="72">
        <v>9.0933333333333337</v>
      </c>
      <c r="BD24" s="72">
        <v>0</v>
      </c>
      <c r="BE24" s="72">
        <v>0.63733333333333353</v>
      </c>
      <c r="BF24" s="72">
        <v>87.697000000000017</v>
      </c>
      <c r="BG24" s="72">
        <v>0.1842857142857143</v>
      </c>
      <c r="BH24" s="72">
        <v>1.8406666666666662</v>
      </c>
      <c r="BI24" s="72">
        <v>3.6666666666666665</v>
      </c>
      <c r="BJ24" s="72">
        <v>12.892857142857144</v>
      </c>
      <c r="BK24" s="73">
        <v>9.2466666666666644</v>
      </c>
    </row>
    <row r="25" spans="1:63" x14ac:dyDescent="0.35">
      <c r="A25" s="79" t="s">
        <v>728</v>
      </c>
      <c r="B25" s="101">
        <v>2.3765469533333334</v>
      </c>
      <c r="C25" s="102">
        <v>1.6947406166666665</v>
      </c>
      <c r="D25" s="102">
        <v>2.2193999833333335</v>
      </c>
      <c r="E25" s="102">
        <v>1.9457730733333334E-2</v>
      </c>
      <c r="F25" s="102">
        <v>2.30659232E-4</v>
      </c>
      <c r="G25" s="72">
        <v>4.0182446999999999E-6</v>
      </c>
      <c r="H25" s="72">
        <v>17.608509900000001</v>
      </c>
      <c r="I25" s="72">
        <v>17.260196233333332</v>
      </c>
      <c r="J25" s="72">
        <v>5.5835449000000009E-2</v>
      </c>
      <c r="K25" s="72">
        <v>2.0331785758333335E-2</v>
      </c>
      <c r="L25" s="72">
        <v>2.7344162966666663</v>
      </c>
      <c r="M25" s="72">
        <v>0.51501633266666669</v>
      </c>
      <c r="N25" s="72">
        <v>2.2190957566666669</v>
      </c>
      <c r="O25" s="72">
        <v>3.0419228966666669E-4</v>
      </c>
      <c r="P25" s="72">
        <v>143.78632833333333</v>
      </c>
      <c r="Q25" s="72">
        <v>-1.0319381000000001E-15</v>
      </c>
      <c r="R25" s="72">
        <v>-1.928396533333333E-14</v>
      </c>
      <c r="S25" s="72">
        <v>2.9059333033333336E-3</v>
      </c>
      <c r="T25" s="72">
        <v>0.12610744733333334</v>
      </c>
      <c r="U25" s="72">
        <v>2.3418962966666666E-7</v>
      </c>
      <c r="V25" s="72">
        <v>6.8038375333333342E-6</v>
      </c>
      <c r="W25" s="72">
        <v>4.3449676666666671E-3</v>
      </c>
      <c r="X25" s="72">
        <v>291.54565099999996</v>
      </c>
      <c r="Y25" s="72">
        <v>0.74466744466666668</v>
      </c>
      <c r="Z25" s="72">
        <v>23.878277933333333</v>
      </c>
      <c r="AA25" s="72">
        <v>8.9315306233333336E-2</v>
      </c>
      <c r="AB25" s="72">
        <v>3.4645953399999994E-7</v>
      </c>
      <c r="AC25" s="72">
        <v>1.1144806993333332E-9</v>
      </c>
      <c r="AD25" s="93">
        <v>101.13385599999999</v>
      </c>
      <c r="AE25" s="94"/>
      <c r="AF25" s="71">
        <v>11.292937954668192</v>
      </c>
      <c r="AG25" s="72">
        <v>14.364761361078449</v>
      </c>
      <c r="AH25" s="73">
        <v>3.0718234064102563</v>
      </c>
      <c r="AI25" s="71"/>
      <c r="AJ25" s="71">
        <v>655.3768</v>
      </c>
      <c r="AK25" s="72">
        <v>22.228000000000002</v>
      </c>
      <c r="AL25" s="72">
        <v>2233.6000000000004</v>
      </c>
      <c r="AM25" s="72">
        <v>28.053474999999999</v>
      </c>
      <c r="AN25" s="72">
        <v>14.394749999999998</v>
      </c>
      <c r="AO25" s="72">
        <v>20.049999999999997</v>
      </c>
      <c r="AP25" s="72">
        <v>118.85</v>
      </c>
      <c r="AQ25" s="72">
        <v>21.347299999999997</v>
      </c>
      <c r="AR25" s="72">
        <v>15</v>
      </c>
      <c r="AS25" s="72">
        <v>709.18299999999999</v>
      </c>
      <c r="AT25" s="72">
        <v>109.434</v>
      </c>
      <c r="AU25" s="72">
        <v>2242.8600999999999</v>
      </c>
      <c r="AV25" s="72">
        <v>296.87127959999998</v>
      </c>
      <c r="AW25" s="72">
        <v>4537.0762999999997</v>
      </c>
      <c r="AX25" s="72">
        <v>10.72</v>
      </c>
      <c r="AY25" s="72">
        <v>1120.98</v>
      </c>
      <c r="AZ25" s="72">
        <v>11.7424</v>
      </c>
      <c r="BA25" s="72">
        <v>200</v>
      </c>
      <c r="BB25" s="72">
        <v>5.7689000000000004</v>
      </c>
      <c r="BC25" s="72">
        <v>14</v>
      </c>
      <c r="BD25" s="72">
        <v>0</v>
      </c>
      <c r="BE25" s="72">
        <v>3.11958</v>
      </c>
      <c r="BF25" s="72">
        <v>36.602599999999995</v>
      </c>
      <c r="BG25" s="72">
        <v>5</v>
      </c>
      <c r="BH25" s="72">
        <v>0.64480000000000004</v>
      </c>
      <c r="BI25" s="72">
        <v>41.092200000000005</v>
      </c>
      <c r="BJ25" s="72">
        <v>52.610850000000006</v>
      </c>
      <c r="BK25" s="73">
        <v>18.649149999999999</v>
      </c>
    </row>
    <row r="26" spans="1:63" x14ac:dyDescent="0.35">
      <c r="A26" s="79" t="s">
        <v>173</v>
      </c>
      <c r="B26" s="101">
        <v>0.95018551895399717</v>
      </c>
      <c r="C26" s="102">
        <v>1.0809143093658036</v>
      </c>
      <c r="D26" s="102">
        <v>1.0347441424296413</v>
      </c>
      <c r="E26" s="102">
        <v>8.2520088406534409E-3</v>
      </c>
      <c r="F26" s="102">
        <v>2.4446411903859431E-4</v>
      </c>
      <c r="G26" s="72">
        <v>2.106207132450929E-5</v>
      </c>
      <c r="H26" s="72">
        <v>6.2328661277498698</v>
      </c>
      <c r="I26" s="72">
        <v>10.48570100724157</v>
      </c>
      <c r="J26" s="72">
        <v>4.7522656078444525E-2</v>
      </c>
      <c r="K26" s="72">
        <v>5.0235051727181201E-4</v>
      </c>
      <c r="L26" s="72">
        <v>1.1193065332036183</v>
      </c>
      <c r="M26" s="72">
        <v>8.4562396524840988E-2</v>
      </c>
      <c r="N26" s="72">
        <v>1.0129289881334493</v>
      </c>
      <c r="O26" s="72">
        <v>2.181514259074295E-2</v>
      </c>
      <c r="P26" s="72">
        <v>80.078007994291923</v>
      </c>
      <c r="Q26" s="72">
        <v>1.1680470284922664E-15</v>
      </c>
      <c r="R26" s="72">
        <v>1.0695099003427025E-14</v>
      </c>
      <c r="S26" s="72">
        <v>1.0595632180188577E-3</v>
      </c>
      <c r="T26" s="72">
        <v>5.4379960976338251E-2</v>
      </c>
      <c r="U26" s="72">
        <v>9.8866962665878913E-8</v>
      </c>
      <c r="V26" s="72">
        <v>5.6118657867313602E-6</v>
      </c>
      <c r="W26" s="72">
        <v>5.5898530370567384E-3</v>
      </c>
      <c r="X26" s="72">
        <v>160.56719095517917</v>
      </c>
      <c r="Y26" s="72">
        <v>2.782861852809146</v>
      </c>
      <c r="Z26" s="72">
        <v>8.8581998249495957</v>
      </c>
      <c r="AA26" s="72">
        <v>8.471538653911094E-2</v>
      </c>
      <c r="AB26" s="72">
        <v>4.1553749626706954E-7</v>
      </c>
      <c r="AC26" s="72">
        <v>5.1182563672633656E-10</v>
      </c>
      <c r="AD26" s="93">
        <v>52.238913567032441</v>
      </c>
      <c r="AE26" s="94"/>
      <c r="AF26" s="71">
        <v>6.9319109810223871</v>
      </c>
      <c r="AG26" s="72">
        <v>8.3301252667366725</v>
      </c>
      <c r="AH26" s="73">
        <v>1.3982142857142856</v>
      </c>
      <c r="AI26" s="71"/>
      <c r="AJ26" s="71">
        <v>1312</v>
      </c>
      <c r="AK26" s="72">
        <v>10</v>
      </c>
      <c r="AL26" s="72">
        <v>873.75</v>
      </c>
      <c r="AM26" s="72">
        <v>7</v>
      </c>
      <c r="AN26" s="72">
        <v>1.26</v>
      </c>
      <c r="AO26" s="72">
        <v>6.1749999999999989</v>
      </c>
      <c r="AP26" s="72">
        <v>20.049999999999997</v>
      </c>
      <c r="AQ26" s="72">
        <v>5.7050000000000001</v>
      </c>
      <c r="AR26" s="72">
        <v>72.400000000000006</v>
      </c>
      <c r="AS26" s="72">
        <v>370</v>
      </c>
      <c r="AT26" s="72">
        <v>0</v>
      </c>
      <c r="AU26" s="72">
        <v>1016.6499999999999</v>
      </c>
      <c r="AV26" s="72">
        <v>413.35</v>
      </c>
      <c r="AW26" s="72">
        <v>2738.15</v>
      </c>
      <c r="AX26" s="72">
        <v>3</v>
      </c>
      <c r="AY26" s="72">
        <v>2370</v>
      </c>
      <c r="AZ26" s="72">
        <v>3.5999999999999996</v>
      </c>
      <c r="BA26" s="72">
        <v>136.85</v>
      </c>
      <c r="BB26" s="72">
        <v>4.6349999999999998</v>
      </c>
      <c r="BC26" s="72">
        <v>6.5</v>
      </c>
      <c r="BD26" s="72">
        <v>0</v>
      </c>
      <c r="BE26" s="72">
        <v>1</v>
      </c>
      <c r="BF26" s="72">
        <v>0</v>
      </c>
      <c r="BG26" s="72">
        <v>1.5</v>
      </c>
      <c r="BH26" s="72">
        <v>0.8</v>
      </c>
      <c r="BI26" s="72">
        <v>0</v>
      </c>
      <c r="BJ26" s="72">
        <v>0</v>
      </c>
      <c r="BK26" s="73">
        <v>70</v>
      </c>
    </row>
    <row r="27" spans="1:63" x14ac:dyDescent="0.35">
      <c r="A27" s="79" t="s">
        <v>174</v>
      </c>
      <c r="B27" s="101">
        <v>0.29900262857142856</v>
      </c>
      <c r="C27" s="102">
        <v>2.0488961977142859</v>
      </c>
      <c r="D27" s="102">
        <v>0.6101952357142858</v>
      </c>
      <c r="E27" s="102">
        <v>2.3126791214285714E-3</v>
      </c>
      <c r="F27" s="102">
        <v>5.6631518857142859E-5</v>
      </c>
      <c r="G27" s="72">
        <v>2.4130478342857145E-6</v>
      </c>
      <c r="H27" s="72">
        <v>3.3986488714285712</v>
      </c>
      <c r="I27" s="72">
        <v>4.0138025714285712</v>
      </c>
      <c r="J27" s="72">
        <v>6.9446843728571434E-2</v>
      </c>
      <c r="K27" s="72">
        <v>8.1487254028571429E-4</v>
      </c>
      <c r="L27" s="72">
        <v>0.63828503571428574</v>
      </c>
      <c r="M27" s="72">
        <v>2.8089811142857142E-2</v>
      </c>
      <c r="N27" s="72">
        <v>0.60723377999999995</v>
      </c>
      <c r="O27" s="72">
        <v>2.9614473961285721E-3</v>
      </c>
      <c r="P27" s="72">
        <v>33.182046999999997</v>
      </c>
      <c r="Q27" s="72">
        <v>9.6613056142857137E-16</v>
      </c>
      <c r="R27" s="72">
        <v>8.8246461714285705E-15</v>
      </c>
      <c r="S27" s="72">
        <v>6.8957846571428565E-4</v>
      </c>
      <c r="T27" s="72">
        <v>1.2715760485714286E-2</v>
      </c>
      <c r="U27" s="72">
        <v>2.5509711914285717E-8</v>
      </c>
      <c r="V27" s="72">
        <v>1.6768252142857143E-6</v>
      </c>
      <c r="W27" s="72">
        <v>8.7603084142857154E-4</v>
      </c>
      <c r="X27" s="72">
        <v>55.294724285714281</v>
      </c>
      <c r="Y27" s="72">
        <v>1.2951024429999998</v>
      </c>
      <c r="Z27" s="72">
        <v>8.432672748571429</v>
      </c>
      <c r="AA27" s="72">
        <v>4.9579100528571431E-2</v>
      </c>
      <c r="AB27" s="72">
        <v>9.5433943657142857E-7</v>
      </c>
      <c r="AC27" s="72">
        <v>2.1246035114285713E-10</v>
      </c>
      <c r="AD27" s="93">
        <v>21.515435071428566</v>
      </c>
      <c r="AE27" s="94"/>
      <c r="AF27" s="71">
        <v>2.8679266663705687</v>
      </c>
      <c r="AG27" s="72">
        <v>3.7840089629551423</v>
      </c>
      <c r="AH27" s="73">
        <v>0.91608229658457363</v>
      </c>
      <c r="AI27" s="71"/>
      <c r="AJ27" s="71">
        <v>732.23333333333335</v>
      </c>
      <c r="AK27" s="72">
        <v>54.6</v>
      </c>
      <c r="AL27" s="72">
        <v>515.69354838709671</v>
      </c>
      <c r="AM27" s="72">
        <v>6.659354838709679</v>
      </c>
      <c r="AN27" s="72">
        <v>8.7458064516129035</v>
      </c>
      <c r="AO27" s="72">
        <v>4.6453333333333333</v>
      </c>
      <c r="AP27" s="72">
        <v>21.735483870967744</v>
      </c>
      <c r="AQ27" s="72">
        <v>3.8066666666666658</v>
      </c>
      <c r="AR27" s="72">
        <v>7.5700000000000012</v>
      </c>
      <c r="AS27" s="72">
        <v>209.89999999999998</v>
      </c>
      <c r="AT27" s="72">
        <v>10.733333333333334</v>
      </c>
      <c r="AU27" s="72">
        <v>1135.6666666666665</v>
      </c>
      <c r="AV27" s="72">
        <v>182.86666666666673</v>
      </c>
      <c r="AW27" s="72">
        <v>374.13333333333327</v>
      </c>
      <c r="AX27" s="72">
        <v>1.489285714285715</v>
      </c>
      <c r="AY27" s="72">
        <v>499.9666666666667</v>
      </c>
      <c r="AZ27" s="72">
        <v>1.0703846153846155</v>
      </c>
      <c r="BA27" s="72">
        <v>22.583870967741937</v>
      </c>
      <c r="BB27" s="72">
        <v>1.0076666666666663</v>
      </c>
      <c r="BC27" s="72">
        <v>37.36071428571428</v>
      </c>
      <c r="BD27" s="72">
        <v>31.965801879422049</v>
      </c>
      <c r="BE27" s="72">
        <v>0.40166666666666684</v>
      </c>
      <c r="BF27" s="72">
        <v>34.611111111111114</v>
      </c>
      <c r="BG27" s="72">
        <v>2.1881818181818184</v>
      </c>
      <c r="BH27" s="72">
        <v>0.27100000000000007</v>
      </c>
      <c r="BI27" s="72">
        <v>2.9206896551724135</v>
      </c>
      <c r="BJ27" s="72">
        <v>8.4551724137931021</v>
      </c>
      <c r="BK27" s="73">
        <v>2.74</v>
      </c>
    </row>
    <row r="28" spans="1:63" x14ac:dyDescent="0.35">
      <c r="A28" s="79" t="s">
        <v>169</v>
      </c>
      <c r="B28" s="101">
        <v>0.20950019</v>
      </c>
      <c r="C28" s="102">
        <v>4.1648504000000003E-2</v>
      </c>
      <c r="D28" s="102">
        <v>0.399918</v>
      </c>
      <c r="E28" s="102">
        <v>7.5247515E-4</v>
      </c>
      <c r="F28" s="102">
        <v>5.7091106000000003E-5</v>
      </c>
      <c r="G28" s="72">
        <v>4.4088591000000001E-7</v>
      </c>
      <c r="H28" s="72">
        <v>2.4196092</v>
      </c>
      <c r="I28" s="72">
        <v>2.6022915000000002</v>
      </c>
      <c r="J28" s="72">
        <v>1.2275795000000001E-3</v>
      </c>
      <c r="K28" s="72">
        <v>2.3647580999999998E-3</v>
      </c>
      <c r="L28" s="72">
        <v>0.40575568000000001</v>
      </c>
      <c r="M28" s="72">
        <v>5.8376799999999996E-3</v>
      </c>
      <c r="N28" s="72">
        <v>0.39991457000000002</v>
      </c>
      <c r="O28" s="72">
        <v>3.4311579E-6</v>
      </c>
      <c r="P28" s="72">
        <v>21.382197000000001</v>
      </c>
      <c r="Q28" s="72">
        <v>2.7948503999999999E-16</v>
      </c>
      <c r="R28" s="72">
        <v>2.0062497999999998E-15</v>
      </c>
      <c r="S28" s="72">
        <v>3.0779332000000002E-4</v>
      </c>
      <c r="T28" s="72">
        <v>3.8004529E-3</v>
      </c>
      <c r="U28" s="72">
        <v>8.5521363999999999E-9</v>
      </c>
      <c r="V28" s="72">
        <v>6.8726789999999999E-7</v>
      </c>
      <c r="W28" s="72">
        <v>4.6144612000000002E-4</v>
      </c>
      <c r="X28" s="72">
        <v>22.208210000000001</v>
      </c>
      <c r="Y28" s="72">
        <v>0.11396955</v>
      </c>
      <c r="Z28" s="72">
        <v>0.72128183999999995</v>
      </c>
      <c r="AA28" s="72">
        <v>1.3730262E-2</v>
      </c>
      <c r="AB28" s="72">
        <v>5.4156331000000002E-8</v>
      </c>
      <c r="AC28" s="72">
        <v>2.7118094999999998E-10</v>
      </c>
      <c r="AD28" s="93">
        <v>7.9029147999999996</v>
      </c>
      <c r="AE28" s="94"/>
      <c r="AF28" s="71">
        <v>3.7558984400997435</v>
      </c>
      <c r="AG28" s="72">
        <v>4.69202510676641</v>
      </c>
      <c r="AH28" s="73">
        <v>0.93612666666666655</v>
      </c>
      <c r="AI28" s="71"/>
      <c r="AJ28" s="71">
        <v>789.33333333333337</v>
      </c>
      <c r="AK28" s="72">
        <v>48.043750000000003</v>
      </c>
      <c r="AL28" s="72">
        <v>602.96875</v>
      </c>
      <c r="AM28" s="72">
        <v>5.7462499999999999</v>
      </c>
      <c r="AN28" s="72">
        <v>12.3825</v>
      </c>
      <c r="AO28" s="72">
        <v>6.0639999999999992</v>
      </c>
      <c r="AP28" s="72">
        <v>26.737500000000004</v>
      </c>
      <c r="AQ28" s="72">
        <v>5.9</v>
      </c>
      <c r="AR28" s="72">
        <v>9.2666666666666657</v>
      </c>
      <c r="AS28" s="72">
        <v>384.87333333333333</v>
      </c>
      <c r="AT28" s="72">
        <v>10.133333333333333</v>
      </c>
      <c r="AU28" s="72">
        <v>1958</v>
      </c>
      <c r="AV28" s="72">
        <v>301.33333333333331</v>
      </c>
      <c r="AW28" s="72">
        <v>377.13333333333338</v>
      </c>
      <c r="AX28" s="72">
        <v>1.7615384615384615</v>
      </c>
      <c r="AY28" s="72">
        <v>721.33333333333337</v>
      </c>
      <c r="AZ28" s="72">
        <v>1.6354545454545457</v>
      </c>
      <c r="BA28" s="72">
        <v>38.9375</v>
      </c>
      <c r="BB28" s="72">
        <v>1.1233333333333333</v>
      </c>
      <c r="BC28" s="72">
        <v>36.571428571428569</v>
      </c>
      <c r="BD28" s="72">
        <v>31.41</v>
      </c>
      <c r="BE28" s="72">
        <v>0.63333333333333341</v>
      </c>
      <c r="BF28" s="72">
        <v>68.099999999999994</v>
      </c>
      <c r="BG28" s="72">
        <v>1.8569230769230765</v>
      </c>
      <c r="BH28" s="72">
        <v>0.45533333333333337</v>
      </c>
      <c r="BI28" s="72">
        <v>3.55</v>
      </c>
      <c r="BJ28" s="72">
        <v>9.8785714285714281</v>
      </c>
      <c r="BK28" s="73">
        <v>3.9466666666666668</v>
      </c>
    </row>
    <row r="29" spans="1:63" x14ac:dyDescent="0.35">
      <c r="A29" s="79" t="s">
        <v>170</v>
      </c>
      <c r="B29" s="101">
        <v>0.27834083500000001</v>
      </c>
      <c r="C29" s="102">
        <v>0.24659339</v>
      </c>
      <c r="D29" s="102">
        <v>0.48198871499999996</v>
      </c>
      <c r="E29" s="102">
        <v>2.5374916500000002E-3</v>
      </c>
      <c r="F29" s="102">
        <v>7.1973548999999999E-5</v>
      </c>
      <c r="G29" s="72">
        <v>1.9594833650000002E-6</v>
      </c>
      <c r="H29" s="72">
        <v>3.3959434499999999</v>
      </c>
      <c r="I29" s="72">
        <v>4.1679936499999997</v>
      </c>
      <c r="J29" s="72">
        <v>8.889608299999999E-3</v>
      </c>
      <c r="K29" s="72">
        <v>3.7244632E-5</v>
      </c>
      <c r="L29" s="72">
        <v>0.49992214000000001</v>
      </c>
      <c r="M29" s="72">
        <v>1.7933424E-2</v>
      </c>
      <c r="N29" s="72">
        <v>0.48196191500000002</v>
      </c>
      <c r="O29" s="72">
        <v>2.6798457499999998E-5</v>
      </c>
      <c r="P29" s="72">
        <v>26.084490499999998</v>
      </c>
      <c r="Q29" s="72">
        <v>9.1741449500000003E-16</v>
      </c>
      <c r="R29" s="72">
        <v>8.6469362999999991E-15</v>
      </c>
      <c r="S29" s="72">
        <v>1.374931105E-3</v>
      </c>
      <c r="T29" s="72">
        <v>1.536447E-2</v>
      </c>
      <c r="U29" s="72">
        <v>2.81688525E-8</v>
      </c>
      <c r="V29" s="72">
        <v>1.99692145E-6</v>
      </c>
      <c r="W29" s="72">
        <v>7.2417339999999997E-4</v>
      </c>
      <c r="X29" s="72">
        <v>51.158625999999998</v>
      </c>
      <c r="Y29" s="72">
        <v>0.11015934549999999</v>
      </c>
      <c r="Z29" s="72">
        <v>2.3113549000000004</v>
      </c>
      <c r="AA29" s="72">
        <v>1.1943071350000001E-2</v>
      </c>
      <c r="AB29" s="72">
        <v>1.12915029E-7</v>
      </c>
      <c r="AC29" s="72">
        <v>1.2032177699999999E-10</v>
      </c>
      <c r="AD29" s="93">
        <v>13.654939500000001</v>
      </c>
      <c r="AE29" s="94"/>
      <c r="AF29" s="71">
        <v>2.8456599605953317</v>
      </c>
      <c r="AG29" s="72">
        <v>3.7497001722355439</v>
      </c>
      <c r="AH29" s="73">
        <v>0.9040402116402122</v>
      </c>
      <c r="AI29" s="71"/>
      <c r="AJ29" s="71">
        <v>962</v>
      </c>
      <c r="AK29" s="72">
        <v>60.8</v>
      </c>
      <c r="AL29" s="72">
        <v>433</v>
      </c>
      <c r="AM29" s="72">
        <v>8.1399999999999988</v>
      </c>
      <c r="AN29" s="72">
        <v>5.8</v>
      </c>
      <c r="AO29" s="72">
        <v>1.8000000000000003</v>
      </c>
      <c r="AP29" s="72">
        <v>16.2</v>
      </c>
      <c r="AQ29" s="72">
        <v>2.98</v>
      </c>
      <c r="AR29" s="72">
        <v>10</v>
      </c>
      <c r="AS29" s="72">
        <v>32.78</v>
      </c>
      <c r="AT29" s="72">
        <v>16</v>
      </c>
      <c r="AU29" s="72">
        <v>490</v>
      </c>
      <c r="AV29" s="72">
        <v>60.600000000000009</v>
      </c>
      <c r="AW29" s="72">
        <v>380.79999999999995</v>
      </c>
      <c r="AX29" s="72">
        <v>1</v>
      </c>
      <c r="AY29" s="72">
        <v>352</v>
      </c>
      <c r="AZ29" s="72">
        <v>0.69799999999999995</v>
      </c>
      <c r="BA29" s="72">
        <v>6.3199999999999985</v>
      </c>
      <c r="BB29" s="72">
        <v>1.6999999999999997</v>
      </c>
      <c r="BC29" s="72">
        <v>36.4</v>
      </c>
      <c r="BD29" s="72">
        <v>35.931851851851853</v>
      </c>
      <c r="BE29" s="72">
        <v>0.27800000000000002</v>
      </c>
      <c r="BF29" s="72">
        <v>2.5000000000000001E-2</v>
      </c>
      <c r="BG29" s="72">
        <v>4</v>
      </c>
      <c r="BH29" s="72">
        <v>0.08</v>
      </c>
      <c r="BI29" s="72">
        <v>1</v>
      </c>
      <c r="BJ29" s="72">
        <v>6.34</v>
      </c>
      <c r="BK29" s="73">
        <v>2.9000000000000004</v>
      </c>
    </row>
    <row r="30" spans="1:63" x14ac:dyDescent="0.35">
      <c r="A30" s="79" t="s">
        <v>171</v>
      </c>
      <c r="B30" s="101">
        <v>0.23516543333333337</v>
      </c>
      <c r="C30" s="102">
        <v>3.4094393000000003</v>
      </c>
      <c r="D30" s="102">
        <v>0.26469217333333334</v>
      </c>
      <c r="E30" s="102">
        <v>1.7958620333333333E-3</v>
      </c>
      <c r="F30" s="102">
        <v>2.6028902666666666E-5</v>
      </c>
      <c r="G30" s="72">
        <v>1.717756033333333E-6</v>
      </c>
      <c r="H30" s="72">
        <v>2.6982322333333335</v>
      </c>
      <c r="I30" s="72">
        <v>3.6442333333333337</v>
      </c>
      <c r="J30" s="72">
        <v>0.10016533666666666</v>
      </c>
      <c r="K30" s="72">
        <v>1.29640506E-4</v>
      </c>
      <c r="L30" s="72">
        <v>0.28109106333333334</v>
      </c>
      <c r="M30" s="72">
        <v>1.6398893333333334E-2</v>
      </c>
      <c r="N30" s="72">
        <v>0.26270372000000003</v>
      </c>
      <c r="O30" s="72">
        <v>1.9884515666666667E-3</v>
      </c>
      <c r="P30" s="72">
        <v>14.879067000000001</v>
      </c>
      <c r="Q30" s="72">
        <v>4.7857076666666663E-16</v>
      </c>
      <c r="R30" s="72">
        <v>4.2332645999999996E-15</v>
      </c>
      <c r="S30" s="72">
        <v>2.3512787666666668E-4</v>
      </c>
      <c r="T30" s="72">
        <v>1.0075805833333333E-2</v>
      </c>
      <c r="U30" s="72">
        <v>2.0401455666666663E-8</v>
      </c>
      <c r="V30" s="72">
        <v>1.5169694333333333E-6</v>
      </c>
      <c r="W30" s="72">
        <v>7.0105212333333342E-4</v>
      </c>
      <c r="X30" s="72">
        <v>46.325696000000001</v>
      </c>
      <c r="Y30" s="72">
        <v>0.54905928666666659</v>
      </c>
      <c r="Z30" s="72">
        <v>11.189333533333334</v>
      </c>
      <c r="AA30" s="72">
        <v>6.4237016333333327E-2</v>
      </c>
      <c r="AB30" s="72">
        <v>1.4832678889999999E-6</v>
      </c>
      <c r="AC30" s="72">
        <v>2.3624210133333331E-10</v>
      </c>
      <c r="AD30" s="93">
        <v>22.863246233333332</v>
      </c>
      <c r="AE30" s="94"/>
      <c r="AF30" s="71">
        <v>2.5672314315096108</v>
      </c>
      <c r="AG30" s="72">
        <v>3.2132671457953252</v>
      </c>
      <c r="AH30" s="73">
        <v>0.64603571428571427</v>
      </c>
      <c r="AI30" s="71"/>
      <c r="AJ30" s="71">
        <v>797.5</v>
      </c>
      <c r="AK30" s="72">
        <v>27.349999999999998</v>
      </c>
      <c r="AL30" s="72">
        <v>324.25</v>
      </c>
      <c r="AM30" s="72">
        <v>13</v>
      </c>
      <c r="AN30" s="72">
        <v>4.0750000000000002</v>
      </c>
      <c r="AO30" s="72">
        <v>2.7749999999999995</v>
      </c>
      <c r="AP30" s="72">
        <v>21</v>
      </c>
      <c r="AQ30" s="72">
        <v>1.3</v>
      </c>
      <c r="AR30" s="72">
        <v>3.5</v>
      </c>
      <c r="AS30" s="72">
        <v>27.5</v>
      </c>
      <c r="AT30" s="72">
        <v>7.5</v>
      </c>
      <c r="AU30" s="72">
        <v>242.5</v>
      </c>
      <c r="AV30" s="72">
        <v>80.75</v>
      </c>
      <c r="AW30" s="72">
        <v>379</v>
      </c>
      <c r="AX30" s="72">
        <v>1.1749999999999998</v>
      </c>
      <c r="AY30" s="72">
        <v>285</v>
      </c>
      <c r="AZ30" s="72">
        <v>0.22000000000000003</v>
      </c>
      <c r="BA30" s="72">
        <v>5.625</v>
      </c>
      <c r="BB30" s="72">
        <v>0.59499999999999997</v>
      </c>
      <c r="BC30" s="72">
        <v>31.799999999999997</v>
      </c>
      <c r="BD30" s="72">
        <v>19.350000000000001</v>
      </c>
      <c r="BE30" s="72">
        <v>7.4999999999999997E-2</v>
      </c>
      <c r="BF30" s="72">
        <v>0</v>
      </c>
      <c r="BG30" s="72">
        <v>2</v>
      </c>
      <c r="BH30" s="72">
        <v>0.05</v>
      </c>
      <c r="BI30" s="72">
        <v>2.5</v>
      </c>
      <c r="BJ30" s="72">
        <v>8.5749999999999993</v>
      </c>
      <c r="BK30" s="73">
        <v>0.82500000000000007</v>
      </c>
    </row>
    <row r="31" spans="1:63" x14ac:dyDescent="0.35">
      <c r="A31" s="79" t="s">
        <v>176</v>
      </c>
      <c r="B31" s="101">
        <v>2.6684711333333335</v>
      </c>
      <c r="C31" s="102">
        <v>4.6565067333333339</v>
      </c>
      <c r="D31" s="102">
        <v>1.8430194666666668</v>
      </c>
      <c r="E31" s="102">
        <v>1.5147706666666668E-2</v>
      </c>
      <c r="F31" s="102">
        <v>4.0328356733333338E-3</v>
      </c>
      <c r="G31" s="72">
        <v>1.6696249966666666E-5</v>
      </c>
      <c r="H31" s="72">
        <v>23.485916333333336</v>
      </c>
      <c r="I31" s="72">
        <v>35.433464666666659</v>
      </c>
      <c r="J31" s="72">
        <v>0.23489318699999998</v>
      </c>
      <c r="K31" s="72">
        <v>9.1238772333333343E-3</v>
      </c>
      <c r="L31" s="72">
        <v>2.056310733333333</v>
      </c>
      <c r="M31" s="72">
        <v>0.21329124600000002</v>
      </c>
      <c r="N31" s="72">
        <v>1.8105732333333331</v>
      </c>
      <c r="O31" s="72">
        <v>3.2446221099999999E-2</v>
      </c>
      <c r="P31" s="72">
        <v>106.86786633333334</v>
      </c>
      <c r="Q31" s="72">
        <v>1.9846819999999998E-15</v>
      </c>
      <c r="R31" s="72">
        <v>1.6948883333333335E-14</v>
      </c>
      <c r="S31" s="72">
        <v>2.2000728000000002E-3</v>
      </c>
      <c r="T31" s="72">
        <v>5.7235920000000003E-2</v>
      </c>
      <c r="U31" s="72">
        <v>1.3819241166666668E-7</v>
      </c>
      <c r="V31" s="72">
        <v>5.9118043666666664E-6</v>
      </c>
      <c r="W31" s="72">
        <v>6.4901554000000002E-3</v>
      </c>
      <c r="X31" s="72">
        <v>1078.5477366666667</v>
      </c>
      <c r="Y31" s="72">
        <v>17.671102906666665</v>
      </c>
      <c r="Z31" s="72">
        <v>29.048390999999999</v>
      </c>
      <c r="AA31" s="72">
        <v>0.94370975300000015</v>
      </c>
      <c r="AB31" s="72">
        <v>1.0454429933333333E-6</v>
      </c>
      <c r="AC31" s="72">
        <v>1.5955934900000001E-9</v>
      </c>
      <c r="AD31" s="93">
        <v>122.84384333333333</v>
      </c>
      <c r="AE31" s="94"/>
      <c r="AF31" s="71">
        <v>2.727896039934735</v>
      </c>
      <c r="AG31" s="72">
        <v>4.4248379912804907</v>
      </c>
      <c r="AH31" s="73">
        <v>1.6969419513457558</v>
      </c>
      <c r="AI31" s="71"/>
      <c r="AJ31" s="71">
        <v>800.52631578947376</v>
      </c>
      <c r="AK31" s="72">
        <v>94.029999999999973</v>
      </c>
      <c r="AL31" s="72">
        <v>735.745</v>
      </c>
      <c r="AM31" s="72">
        <v>5.8049999999999997</v>
      </c>
      <c r="AN31" s="72">
        <v>11.64</v>
      </c>
      <c r="AO31" s="72">
        <v>6.3450000000000015</v>
      </c>
      <c r="AP31" s="72">
        <v>22.939999999999998</v>
      </c>
      <c r="AQ31" s="72">
        <v>5.5550000000000015</v>
      </c>
      <c r="AR31" s="72">
        <v>10.199999999999999</v>
      </c>
      <c r="AS31" s="72">
        <v>160.5473684210526</v>
      </c>
      <c r="AT31" s="72">
        <v>21.111111111111111</v>
      </c>
      <c r="AU31" s="72">
        <v>1076</v>
      </c>
      <c r="AV31" s="72">
        <v>189.1</v>
      </c>
      <c r="AW31" s="72">
        <v>493.5</v>
      </c>
      <c r="AX31" s="72">
        <v>1.2944444444444445</v>
      </c>
      <c r="AY31" s="72">
        <v>544.5</v>
      </c>
      <c r="AZ31" s="72">
        <v>1.1110526315789473</v>
      </c>
      <c r="BA31" s="72">
        <v>32.384999999999991</v>
      </c>
      <c r="BB31" s="72">
        <v>0.62450000000000006</v>
      </c>
      <c r="BC31" s="72">
        <v>73.710526315789465</v>
      </c>
      <c r="BD31" s="72">
        <v>66.997949275362316</v>
      </c>
      <c r="BE31" s="72">
        <v>0.38450000000000006</v>
      </c>
      <c r="BF31" s="72">
        <v>70.349999999999994</v>
      </c>
      <c r="BG31" s="72">
        <v>1.6142857142857143</v>
      </c>
      <c r="BH31" s="72">
        <v>0.26</v>
      </c>
      <c r="BI31" s="72">
        <v>13.736842105263158</v>
      </c>
      <c r="BJ31" s="72">
        <v>6.8421052631578956</v>
      </c>
      <c r="BK31" s="73">
        <v>3.169999999999999</v>
      </c>
    </row>
    <row r="32" spans="1:63" x14ac:dyDescent="0.35">
      <c r="A32" s="79" t="s">
        <v>177</v>
      </c>
      <c r="B32" s="101">
        <v>0.44390422499999999</v>
      </c>
      <c r="C32" s="102">
        <v>0.54825783500000003</v>
      </c>
      <c r="D32" s="102">
        <v>1.145105855</v>
      </c>
      <c r="E32" s="102">
        <v>2.3553289999999998E-3</v>
      </c>
      <c r="F32" s="102">
        <v>1.4084544500000002E-4</v>
      </c>
      <c r="G32" s="72">
        <v>1.71106492E-6</v>
      </c>
      <c r="H32" s="72">
        <v>7.6747526500000003</v>
      </c>
      <c r="I32" s="72">
        <v>8.4126090999999992</v>
      </c>
      <c r="J32" s="72">
        <v>1.5884013999999998E-2</v>
      </c>
      <c r="K32" s="72">
        <v>2.2204432049999999E-3</v>
      </c>
      <c r="L32" s="72">
        <v>1.1752473099999998</v>
      </c>
      <c r="M32" s="72">
        <v>3.0141466499999998E-2</v>
      </c>
      <c r="N32" s="72">
        <v>1.1427406</v>
      </c>
      <c r="O32" s="72">
        <v>2.3652362794999997E-3</v>
      </c>
      <c r="P32" s="72">
        <v>58.7619185</v>
      </c>
      <c r="Q32" s="72">
        <v>1.64015259E-16</v>
      </c>
      <c r="R32" s="72">
        <v>1.27472827E-15</v>
      </c>
      <c r="S32" s="72">
        <v>1.005612675E-3</v>
      </c>
      <c r="T32" s="72">
        <v>1.4781564149999999E-2</v>
      </c>
      <c r="U32" s="72">
        <v>2.53633355E-8</v>
      </c>
      <c r="V32" s="72">
        <v>2.8445323949999999E-6</v>
      </c>
      <c r="W32" s="72">
        <v>1.1728067249999999E-3</v>
      </c>
      <c r="X32" s="72">
        <v>40.782594500000002</v>
      </c>
      <c r="Y32" s="72">
        <v>2.0420186</v>
      </c>
      <c r="Z32" s="72">
        <v>2.9375049500000001</v>
      </c>
      <c r="AA32" s="72">
        <v>8.2331303499999994E-2</v>
      </c>
      <c r="AB32" s="72">
        <v>2.95723836E-7</v>
      </c>
      <c r="AC32" s="72">
        <v>8.3585523149999991E-10</v>
      </c>
      <c r="AD32" s="93">
        <v>19.3699564</v>
      </c>
      <c r="AE32" s="94"/>
      <c r="AF32" s="71">
        <v>-2.3413253156759328</v>
      </c>
      <c r="AG32" s="72">
        <v>5.1036746843240675</v>
      </c>
      <c r="AH32" s="73">
        <v>7.4450000000000003</v>
      </c>
      <c r="AI32" s="71"/>
      <c r="AJ32" s="71">
        <v>296</v>
      </c>
      <c r="AK32" s="72">
        <v>169.5</v>
      </c>
      <c r="AL32" s="72">
        <v>2732</v>
      </c>
      <c r="AM32" s="72">
        <v>57.400000000000006</v>
      </c>
      <c r="AN32" s="72">
        <v>28.92</v>
      </c>
      <c r="AO32" s="72">
        <v>107.1</v>
      </c>
      <c r="AP32" s="72">
        <v>201</v>
      </c>
      <c r="AQ32" s="72">
        <v>11.7</v>
      </c>
      <c r="AR32" s="72">
        <v>12.8</v>
      </c>
      <c r="AS32" s="72">
        <v>278.45999999999998</v>
      </c>
      <c r="AT32" s="72">
        <v>60</v>
      </c>
      <c r="AU32" s="72">
        <v>1050</v>
      </c>
      <c r="AV32" s="72">
        <v>330.4</v>
      </c>
      <c r="AW32" s="72">
        <v>6322</v>
      </c>
      <c r="AX32" s="72">
        <v>1.56</v>
      </c>
      <c r="AY32" s="72">
        <v>886</v>
      </c>
      <c r="AZ32" s="72">
        <v>1.3580000000000001</v>
      </c>
      <c r="BA32" s="72">
        <v>55.4</v>
      </c>
      <c r="BB32" s="72">
        <v>0.254</v>
      </c>
      <c r="BC32" s="72">
        <v>1.3250000000000002</v>
      </c>
      <c r="BD32" s="72">
        <v>0</v>
      </c>
      <c r="BE32" s="72">
        <v>0.73399999999999999</v>
      </c>
      <c r="BF32" s="72">
        <v>0.05</v>
      </c>
      <c r="BG32" s="72">
        <v>0</v>
      </c>
      <c r="BH32" s="72">
        <v>0.67200000000000015</v>
      </c>
      <c r="BI32" s="72">
        <v>3</v>
      </c>
      <c r="BJ32" s="72">
        <v>11.76</v>
      </c>
      <c r="BK32" s="73">
        <v>9.3999999999999986</v>
      </c>
    </row>
    <row r="33" spans="1:63" ht="15" thickBot="1" x14ac:dyDescent="0.4">
      <c r="A33" s="80" t="s">
        <v>175</v>
      </c>
      <c r="B33" s="103">
        <v>0.39831802999999999</v>
      </c>
      <c r="C33" s="104">
        <v>0.66298172500000008</v>
      </c>
      <c r="D33" s="104">
        <v>0.60630719500000008</v>
      </c>
      <c r="E33" s="104">
        <v>2.5019248999999999E-3</v>
      </c>
      <c r="F33" s="104">
        <v>7.17164415E-5</v>
      </c>
      <c r="G33" s="75">
        <v>2.0719059500000002E-6</v>
      </c>
      <c r="H33" s="75">
        <v>5.3599160000000001</v>
      </c>
      <c r="I33" s="75">
        <v>12.768485500000001</v>
      </c>
      <c r="J33" s="75">
        <v>1.9004010500000001E-2</v>
      </c>
      <c r="K33" s="75">
        <v>2.158699E-3</v>
      </c>
      <c r="L33" s="75">
        <v>0.62475879999999995</v>
      </c>
      <c r="M33" s="75">
        <v>1.8451605499999999E-2</v>
      </c>
      <c r="N33" s="75">
        <v>0.60625156999999996</v>
      </c>
      <c r="O33" s="75">
        <v>5.5624815000000004E-5</v>
      </c>
      <c r="P33" s="75">
        <v>29.726666000000002</v>
      </c>
      <c r="Q33" s="75">
        <v>-2.5395227500000002E-15</v>
      </c>
      <c r="R33" s="75">
        <v>-2.4112844E-14</v>
      </c>
      <c r="S33" s="75">
        <v>6.4385956500000001E-4</v>
      </c>
      <c r="T33" s="75">
        <v>1.4631328499999999E-2</v>
      </c>
      <c r="U33" s="75">
        <v>2.7955117999999999E-8</v>
      </c>
      <c r="V33" s="75">
        <v>1.8442047500000001E-6</v>
      </c>
      <c r="W33" s="75">
        <v>9.7047287999999995E-4</v>
      </c>
      <c r="X33" s="75">
        <v>49.124616500000002</v>
      </c>
      <c r="Y33" s="75">
        <v>0.44430007500000002</v>
      </c>
      <c r="Z33" s="75">
        <v>2.8787373499999998</v>
      </c>
      <c r="AA33" s="75">
        <v>0.12492681800000001</v>
      </c>
      <c r="AB33" s="75">
        <v>1.8803932E-7</v>
      </c>
      <c r="AC33" s="75">
        <v>3.9259120000000001E-10</v>
      </c>
      <c r="AD33" s="95">
        <v>17.0881255</v>
      </c>
      <c r="AE33" s="96"/>
      <c r="AF33" s="74">
        <v>1.921643685377564</v>
      </c>
      <c r="AG33" s="75">
        <v>4.15122657779379</v>
      </c>
      <c r="AH33" s="77">
        <v>2.229582892416226</v>
      </c>
      <c r="AI33" s="74"/>
      <c r="AJ33" s="74">
        <v>430</v>
      </c>
      <c r="AK33" s="75">
        <v>75.433333333333337</v>
      </c>
      <c r="AL33" s="75">
        <v>1330</v>
      </c>
      <c r="AM33" s="75">
        <v>39.866666666666667</v>
      </c>
      <c r="AN33" s="75">
        <v>44.766666666666666</v>
      </c>
      <c r="AO33" s="75">
        <v>17.366666666666667</v>
      </c>
      <c r="AP33" s="75">
        <v>104.66666666666667</v>
      </c>
      <c r="AQ33" s="75">
        <v>9.2999999999999989</v>
      </c>
      <c r="AR33" s="75">
        <v>7.5</v>
      </c>
      <c r="AS33" s="75">
        <v>95</v>
      </c>
      <c r="AT33" s="75">
        <v>13.333333333333332</v>
      </c>
      <c r="AU33" s="75">
        <v>710</v>
      </c>
      <c r="AV33" s="75">
        <v>403.33333333333337</v>
      </c>
      <c r="AW33" s="75">
        <v>270</v>
      </c>
      <c r="AX33" s="75">
        <v>1.0000000000000002</v>
      </c>
      <c r="AY33" s="75">
        <v>710</v>
      </c>
      <c r="AZ33" s="75">
        <v>0.96666666666666679</v>
      </c>
      <c r="BA33" s="75">
        <v>36.166666666666664</v>
      </c>
      <c r="BB33" s="75">
        <v>0.1</v>
      </c>
      <c r="BC33" s="75">
        <v>84.333333333333343</v>
      </c>
      <c r="BD33" s="75">
        <v>78.395308641975305</v>
      </c>
      <c r="BE33" s="75">
        <v>0.2</v>
      </c>
      <c r="BF33" s="75">
        <v>1.1499999999999999</v>
      </c>
      <c r="BG33" s="75">
        <v>0</v>
      </c>
      <c r="BH33" s="75">
        <v>0.29333333333333333</v>
      </c>
      <c r="BI33" s="75">
        <v>0</v>
      </c>
      <c r="BJ33" s="75">
        <v>26.7</v>
      </c>
      <c r="BK33" s="77">
        <v>4.9000000000000004</v>
      </c>
    </row>
    <row r="35" spans="1:63" ht="101.5" x14ac:dyDescent="0.35">
      <c r="A35" s="196" t="s">
        <v>717</v>
      </c>
    </row>
    <row r="38" spans="1:63" x14ac:dyDescent="0.35">
      <c r="A38" s="79"/>
    </row>
  </sheetData>
  <mergeCells count="5">
    <mergeCell ref="B2:AC2"/>
    <mergeCell ref="AJ2:BK2"/>
    <mergeCell ref="A5:BK5"/>
    <mergeCell ref="A18:BK18"/>
    <mergeCell ref="AF2:AH2"/>
  </mergeCells>
  <pageMargins left="0.7" right="0.7" top="0.78740157499999996" bottom="0.78740157499999996" header="0.3" footer="0.3"/>
  <pageSetup paperSize="9" scale="1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8762E-7BA0-433B-9AE1-E3DF5F5D17AA}">
  <sheetPr>
    <pageSetUpPr fitToPage="1"/>
  </sheetPr>
  <dimension ref="A1:BJ19"/>
  <sheetViews>
    <sheetView workbookViewId="0">
      <selection activeCell="A2" sqref="A2"/>
    </sheetView>
  </sheetViews>
  <sheetFormatPr baseColWidth="10" defaultRowHeight="14.5" x14ac:dyDescent="0.35"/>
  <cols>
    <col min="1" max="1" width="21.54296875" customWidth="1"/>
    <col min="2" max="2" width="48.1796875" customWidth="1"/>
    <col min="3" max="3" width="16" customWidth="1"/>
    <col min="32" max="32" width="21.26953125" customWidth="1"/>
  </cols>
  <sheetData>
    <row r="1" spans="1:62" ht="15" thickBot="1" x14ac:dyDescent="0.4">
      <c r="A1" s="2" t="str" cm="1">
        <f t="array" aca="1" ref="A1" ca="1">MID(CELL("dateiname",$A$1),FIND("]", CELL("dateiname",$A$1))+1,31)</f>
        <v>T4 Diet characteristics</v>
      </c>
      <c r="F1" t="s">
        <v>178</v>
      </c>
      <c r="AI1" t="s">
        <v>178</v>
      </c>
    </row>
    <row r="2" spans="1:62" ht="15" thickBot="1" x14ac:dyDescent="0.4">
      <c r="C2" s="54"/>
      <c r="D2" s="239" t="s">
        <v>157</v>
      </c>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1"/>
      <c r="AF2" s="54"/>
      <c r="AG2" s="242" t="s">
        <v>722</v>
      </c>
      <c r="AH2" s="243"/>
      <c r="AI2" s="243"/>
      <c r="AJ2" s="243"/>
      <c r="AK2" s="243"/>
      <c r="AL2" s="243"/>
      <c r="AM2" s="243"/>
      <c r="AN2" s="243"/>
      <c r="AO2" s="243"/>
      <c r="AP2" s="243"/>
      <c r="AQ2" s="243"/>
      <c r="AR2" s="243"/>
      <c r="AS2" s="243"/>
      <c r="AT2" s="243"/>
      <c r="AU2" s="243"/>
      <c r="AV2" s="243"/>
      <c r="AW2" s="243"/>
      <c r="AX2" s="243"/>
      <c r="AY2" s="243"/>
      <c r="AZ2" s="243"/>
      <c r="BA2" s="243"/>
      <c r="BB2" s="243"/>
      <c r="BC2" s="243"/>
      <c r="BD2" s="243"/>
      <c r="BE2" s="243"/>
      <c r="BF2" s="243"/>
      <c r="BG2" s="244"/>
    </row>
    <row r="3" spans="1:62" x14ac:dyDescent="0.35">
      <c r="C3" s="55" t="s">
        <v>118</v>
      </c>
      <c r="D3" s="81" t="s">
        <v>183</v>
      </c>
      <c r="E3" s="82" t="s">
        <v>184</v>
      </c>
      <c r="F3" s="82" t="s">
        <v>185</v>
      </c>
      <c r="G3" s="82" t="s">
        <v>186</v>
      </c>
      <c r="H3" s="82" t="s">
        <v>187</v>
      </c>
      <c r="I3" t="s">
        <v>497</v>
      </c>
      <c r="J3" t="s">
        <v>498</v>
      </c>
      <c r="K3" t="s">
        <v>490</v>
      </c>
      <c r="L3" t="s">
        <v>499</v>
      </c>
      <c r="M3" t="s">
        <v>500</v>
      </c>
      <c r="N3" t="s">
        <v>501</v>
      </c>
      <c r="O3" t="s">
        <v>502</v>
      </c>
      <c r="P3" t="s">
        <v>503</v>
      </c>
      <c r="Q3" t="s">
        <v>504</v>
      </c>
      <c r="R3" t="s">
        <v>505</v>
      </c>
      <c r="S3" t="s">
        <v>506</v>
      </c>
      <c r="T3" t="s">
        <v>507</v>
      </c>
      <c r="U3" t="s">
        <v>508</v>
      </c>
      <c r="V3" t="s">
        <v>509</v>
      </c>
      <c r="W3" t="s">
        <v>510</v>
      </c>
      <c r="X3" t="s">
        <v>511</v>
      </c>
      <c r="Y3" t="s">
        <v>512</v>
      </c>
      <c r="Z3" t="s">
        <v>513</v>
      </c>
      <c r="AA3" t="s">
        <v>514</v>
      </c>
      <c r="AB3" t="s">
        <v>515</v>
      </c>
      <c r="AC3" t="s">
        <v>516</v>
      </c>
      <c r="AD3" t="s">
        <v>517</v>
      </c>
      <c r="AE3" s="52" t="s">
        <v>518</v>
      </c>
      <c r="AF3" s="54" t="s">
        <v>122</v>
      </c>
      <c r="AG3" s="12" t="s">
        <v>123</v>
      </c>
      <c r="AH3" s="51" t="s">
        <v>124</v>
      </c>
      <c r="AI3" s="51" t="s">
        <v>552</v>
      </c>
      <c r="AJ3" s="51" t="s">
        <v>126</v>
      </c>
      <c r="AK3" s="51" t="s">
        <v>127</v>
      </c>
      <c r="AL3" s="51" t="s">
        <v>128</v>
      </c>
      <c r="AM3" s="51" t="s">
        <v>129</v>
      </c>
      <c r="AN3" s="51" t="s">
        <v>130</v>
      </c>
      <c r="AO3" s="51" t="s">
        <v>131</v>
      </c>
      <c r="AP3" s="51" t="s">
        <v>132</v>
      </c>
      <c r="AQ3" s="51" t="s">
        <v>690</v>
      </c>
      <c r="AR3" s="51" t="s">
        <v>134</v>
      </c>
      <c r="AS3" s="51" t="s">
        <v>135</v>
      </c>
      <c r="AT3" s="51" t="s">
        <v>136</v>
      </c>
      <c r="AU3" s="51" t="s">
        <v>137</v>
      </c>
      <c r="AV3" s="51" t="s">
        <v>138</v>
      </c>
      <c r="AW3" s="51" t="s">
        <v>139</v>
      </c>
      <c r="AX3" s="51" t="s">
        <v>140</v>
      </c>
      <c r="AY3" s="51" t="s">
        <v>141</v>
      </c>
      <c r="AZ3" s="51" t="s">
        <v>143</v>
      </c>
      <c r="BA3" s="51" t="s">
        <v>144</v>
      </c>
      <c r="BB3" s="51" t="s">
        <v>145</v>
      </c>
      <c r="BC3" s="51" t="s">
        <v>146</v>
      </c>
      <c r="BD3" s="51" t="s">
        <v>147</v>
      </c>
      <c r="BE3" s="51" t="s">
        <v>148</v>
      </c>
      <c r="BF3" s="51" t="s">
        <v>149</v>
      </c>
      <c r="BG3" s="59" t="s">
        <v>150</v>
      </c>
    </row>
    <row r="4" spans="1:62" ht="15" thickBot="1" x14ac:dyDescent="0.4">
      <c r="A4" s="1" t="s">
        <v>723</v>
      </c>
      <c r="C4" s="55" t="s">
        <v>116</v>
      </c>
      <c r="D4" s="130" t="s">
        <v>492</v>
      </c>
      <c r="E4" s="131" t="s">
        <v>493</v>
      </c>
      <c r="F4" s="131" t="s">
        <v>494</v>
      </c>
      <c r="G4" s="131" t="s">
        <v>495</v>
      </c>
      <c r="H4" s="131" t="s">
        <v>496</v>
      </c>
      <c r="I4" s="132" t="s">
        <v>519</v>
      </c>
      <c r="J4" s="132" t="s">
        <v>520</v>
      </c>
      <c r="K4" s="132" t="s">
        <v>520</v>
      </c>
      <c r="L4" s="132" t="s">
        <v>493</v>
      </c>
      <c r="M4" s="132" t="s">
        <v>521</v>
      </c>
      <c r="N4" s="132" t="s">
        <v>494</v>
      </c>
      <c r="O4" s="132" t="s">
        <v>494</v>
      </c>
      <c r="P4" s="132" t="s">
        <v>494</v>
      </c>
      <c r="Q4" s="132" t="s">
        <v>494</v>
      </c>
      <c r="R4" s="132" t="s">
        <v>522</v>
      </c>
      <c r="S4" s="132" t="s">
        <v>523</v>
      </c>
      <c r="T4" s="132" t="s">
        <v>523</v>
      </c>
      <c r="U4" s="132" t="s">
        <v>524</v>
      </c>
      <c r="V4" s="132" t="s">
        <v>525</v>
      </c>
      <c r="W4" s="132" t="s">
        <v>526</v>
      </c>
      <c r="X4" s="132" t="s">
        <v>527</v>
      </c>
      <c r="Y4" s="132" t="s">
        <v>528</v>
      </c>
      <c r="Z4" s="132" t="s">
        <v>529</v>
      </c>
      <c r="AA4" s="132" t="s">
        <v>529</v>
      </c>
      <c r="AB4" s="132" t="s">
        <v>529</v>
      </c>
      <c r="AC4" s="132" t="s">
        <v>529</v>
      </c>
      <c r="AD4" s="132" t="s">
        <v>530</v>
      </c>
      <c r="AE4" s="133" t="s">
        <v>530</v>
      </c>
      <c r="AF4" s="61" t="s">
        <v>116</v>
      </c>
      <c r="AG4" s="118" t="s">
        <v>548</v>
      </c>
      <c r="AH4" s="119" t="s">
        <v>547</v>
      </c>
      <c r="AI4" s="119" t="s">
        <v>549</v>
      </c>
      <c r="AJ4" s="119" t="s">
        <v>547</v>
      </c>
      <c r="AK4" s="119" t="s">
        <v>547</v>
      </c>
      <c r="AL4" s="119" t="s">
        <v>547</v>
      </c>
      <c r="AM4" s="119" t="s">
        <v>547</v>
      </c>
      <c r="AN4" s="119" t="s">
        <v>548</v>
      </c>
      <c r="AO4" s="119" t="s">
        <v>547</v>
      </c>
      <c r="AP4" s="119" t="s">
        <v>554</v>
      </c>
      <c r="AQ4" s="119" t="s">
        <v>554</v>
      </c>
      <c r="AR4" s="119" t="s">
        <v>548</v>
      </c>
      <c r="AS4" s="119" t="s">
        <v>548</v>
      </c>
      <c r="AT4" s="119" t="s">
        <v>548</v>
      </c>
      <c r="AU4" s="119" t="s">
        <v>548</v>
      </c>
      <c r="AV4" s="119" t="s">
        <v>548</v>
      </c>
      <c r="AW4" s="119" t="s">
        <v>548</v>
      </c>
      <c r="AX4" s="119" t="s">
        <v>547</v>
      </c>
      <c r="AY4" s="119" t="s">
        <v>548</v>
      </c>
      <c r="AZ4" s="119" t="s">
        <v>547</v>
      </c>
      <c r="BA4" s="119" t="s">
        <v>548</v>
      </c>
      <c r="BB4" s="119" t="s">
        <v>550</v>
      </c>
      <c r="BC4" s="119" t="s">
        <v>554</v>
      </c>
      <c r="BD4" s="119" t="s">
        <v>548</v>
      </c>
      <c r="BE4" s="119" t="s">
        <v>548</v>
      </c>
      <c r="BF4" s="119" t="s">
        <v>551</v>
      </c>
      <c r="BG4" s="120" t="s">
        <v>548</v>
      </c>
    </row>
    <row r="5" spans="1:62" x14ac:dyDescent="0.35">
      <c r="A5" s="57" t="s">
        <v>788</v>
      </c>
      <c r="B5" s="59"/>
      <c r="C5" s="117"/>
      <c r="D5" s="134">
        <v>1.3274719222799942</v>
      </c>
      <c r="E5" s="135">
        <v>1.1515919649778974</v>
      </c>
      <c r="F5" s="135">
        <v>1.1924421610846512</v>
      </c>
      <c r="G5" s="135">
        <v>1.322070627300546</v>
      </c>
      <c r="H5" s="135">
        <v>1.1995304370395499</v>
      </c>
      <c r="I5" s="136">
        <v>1.3737125444532792</v>
      </c>
      <c r="J5" s="136">
        <v>1.4766633948463919</v>
      </c>
      <c r="K5" s="136">
        <v>1.3584678611438521</v>
      </c>
      <c r="L5" s="136">
        <v>1.1743400974807572</v>
      </c>
      <c r="M5" s="136">
        <v>0.15349566407383386</v>
      </c>
      <c r="N5" s="136">
        <v>1.7203367406085626</v>
      </c>
      <c r="O5" s="136">
        <v>2.2425945283282132</v>
      </c>
      <c r="P5" s="136">
        <v>1.1223957001307596</v>
      </c>
      <c r="Q5" s="136">
        <v>1.358204450354719</v>
      </c>
      <c r="R5" s="136">
        <v>-0.21420762945277438</v>
      </c>
      <c r="S5" s="136">
        <v>0.79023713896155612</v>
      </c>
      <c r="T5" s="136">
        <v>0.77242808424960208</v>
      </c>
      <c r="U5" s="136">
        <v>1.3269238565311179</v>
      </c>
      <c r="V5" s="136">
        <v>1.3324944774172904</v>
      </c>
      <c r="W5" s="136">
        <v>1.3172645079291823</v>
      </c>
      <c r="X5" s="136">
        <v>1.2842260895093465</v>
      </c>
      <c r="Y5" s="136">
        <v>1.2841655542246688</v>
      </c>
      <c r="Z5" s="136">
        <v>1.1578768486902475</v>
      </c>
      <c r="AA5" s="136">
        <v>0.95032715639511078</v>
      </c>
      <c r="AB5" s="136">
        <v>1.3102704022454912</v>
      </c>
      <c r="AC5" s="136">
        <v>1.1331292970642832</v>
      </c>
      <c r="AD5" s="136">
        <v>1.2404778026937029</v>
      </c>
      <c r="AE5" s="137">
        <v>1.1734041274023266</v>
      </c>
      <c r="AF5" s="55"/>
      <c r="AG5" s="121">
        <v>0.8865269697336986</v>
      </c>
      <c r="AH5" s="122">
        <v>1.0474841222555089</v>
      </c>
      <c r="AI5" s="122">
        <v>1.2840256874945</v>
      </c>
      <c r="AJ5" s="122">
        <v>1.2063293316774286</v>
      </c>
      <c r="AK5" s="123">
        <v>13.829503895574762</v>
      </c>
      <c r="AL5" s="122">
        <v>1.7365469466291596</v>
      </c>
      <c r="AM5" s="122">
        <v>1.5313254636380866</v>
      </c>
      <c r="AN5" s="122">
        <v>0.93159792065554403</v>
      </c>
      <c r="AO5" s="122">
        <v>0.83784737446848945</v>
      </c>
      <c r="AP5" s="122">
        <v>0.92978968937908746</v>
      </c>
      <c r="AQ5" s="122">
        <v>0.80154497314070827</v>
      </c>
      <c r="AR5" s="122">
        <v>0.96448764362026107</v>
      </c>
      <c r="AS5" s="122">
        <v>1.1032869740340074</v>
      </c>
      <c r="AT5" s="122">
        <v>1.3428014900039091</v>
      </c>
      <c r="AU5" s="122">
        <v>1.2883953455010193</v>
      </c>
      <c r="AV5" s="122">
        <v>2.7051180892602797</v>
      </c>
      <c r="AW5" s="122">
        <v>1.0968753235089985</v>
      </c>
      <c r="AX5" s="122">
        <v>1.5927540799545683</v>
      </c>
      <c r="AY5" s="122">
        <v>0.9881380056613267</v>
      </c>
      <c r="AZ5" s="122">
        <v>1.2600610659720874</v>
      </c>
      <c r="BA5" s="122">
        <v>1.4459815502614926</v>
      </c>
      <c r="BB5" s="122">
        <v>1.6240500236521915</v>
      </c>
      <c r="BC5" s="122">
        <v>1.1233037078263048</v>
      </c>
      <c r="BD5" s="122">
        <v>1.0675441200189604</v>
      </c>
      <c r="BE5" s="122">
        <v>1.3153979883875861</v>
      </c>
      <c r="BF5" s="122">
        <v>1.1693981504096811</v>
      </c>
      <c r="BG5" s="124">
        <v>1.077787153739177</v>
      </c>
      <c r="BJ5" s="156"/>
    </row>
    <row r="6" spans="1:62" x14ac:dyDescent="0.35">
      <c r="A6" s="255" t="s">
        <v>789</v>
      </c>
      <c r="B6" s="52" t="s">
        <v>762</v>
      </c>
      <c r="C6" s="113"/>
      <c r="D6" s="138">
        <v>0.98534948818105517</v>
      </c>
      <c r="E6" s="139">
        <v>1.1168539634074734</v>
      </c>
      <c r="F6" s="139">
        <v>0.90337314119807999</v>
      </c>
      <c r="G6" s="139">
        <v>0.88001416927035669</v>
      </c>
      <c r="H6" s="139">
        <v>1.058936691513706</v>
      </c>
      <c r="I6" s="122">
        <v>1.0549220901089589</v>
      </c>
      <c r="J6" s="122">
        <v>1.1370052465809466</v>
      </c>
      <c r="K6" s="122">
        <v>1.1828047816646776</v>
      </c>
      <c r="L6" s="122">
        <v>1.0640429327284504</v>
      </c>
      <c r="M6" s="122">
        <v>0.1487269086730931</v>
      </c>
      <c r="N6" s="122">
        <v>1.5610916780289803</v>
      </c>
      <c r="O6" s="122">
        <v>2.2117871785593755</v>
      </c>
      <c r="P6" s="122">
        <v>0.92984494714497756</v>
      </c>
      <c r="Q6" s="122">
        <v>0.84047321769393113</v>
      </c>
      <c r="R6" s="122">
        <v>-0.12280756747581034</v>
      </c>
      <c r="S6" s="122">
        <v>0.63146615209138612</v>
      </c>
      <c r="T6" s="122">
        <v>0.60274940786711106</v>
      </c>
      <c r="U6" s="122">
        <v>0.9872330405931401</v>
      </c>
      <c r="V6" s="122">
        <v>0.87429572878070438</v>
      </c>
      <c r="W6" s="122">
        <v>0.87635515697079724</v>
      </c>
      <c r="X6" s="122">
        <v>0.9251098185233233</v>
      </c>
      <c r="Y6" s="122">
        <v>1.0077344548368281</v>
      </c>
      <c r="Z6" s="122">
        <v>0.95446124138098298</v>
      </c>
      <c r="AA6" s="122">
        <v>0.85370174963756573</v>
      </c>
      <c r="AB6" s="122">
        <v>0.67605553340853153</v>
      </c>
      <c r="AC6" s="122">
        <v>0.96905346771573286</v>
      </c>
      <c r="AD6" s="122">
        <v>0.58895565162066255</v>
      </c>
      <c r="AE6" s="124">
        <v>1.0430688714586391</v>
      </c>
      <c r="AF6" s="55"/>
      <c r="AG6" s="121">
        <v>0.97847524215465531</v>
      </c>
      <c r="AH6" s="122">
        <v>1.0990353001311974</v>
      </c>
      <c r="AI6" s="122">
        <v>1.2773115797231587</v>
      </c>
      <c r="AJ6" s="122">
        <v>1.1278914866781042</v>
      </c>
      <c r="AK6" s="123">
        <v>15.871631844064913</v>
      </c>
      <c r="AL6" s="122">
        <v>1.5628993299276901</v>
      </c>
      <c r="AM6" s="122">
        <v>1.4590519663921167</v>
      </c>
      <c r="AN6" s="122">
        <v>0.9845248097736965</v>
      </c>
      <c r="AO6" s="122">
        <v>1.008587001949609</v>
      </c>
      <c r="AP6" s="122">
        <v>1.0514603513112768</v>
      </c>
      <c r="AQ6" s="122">
        <v>0.80661039765670972</v>
      </c>
      <c r="AR6" s="122">
        <v>0.99164802743832858</v>
      </c>
      <c r="AS6" s="122">
        <v>1.2476977463712615</v>
      </c>
      <c r="AT6" s="122">
        <v>1.1962818197325413</v>
      </c>
      <c r="AU6" s="122">
        <v>0.89325643268977106</v>
      </c>
      <c r="AV6" s="122">
        <v>2.6505203026350084</v>
      </c>
      <c r="AW6" s="122">
        <v>0.98526476290034493</v>
      </c>
      <c r="AX6" s="122">
        <v>1.4590492977165013</v>
      </c>
      <c r="AY6" s="122">
        <v>0.87842821988633435</v>
      </c>
      <c r="AZ6" s="122">
        <v>1.2713825555014102</v>
      </c>
      <c r="BA6" s="122">
        <v>1.1280286737840428</v>
      </c>
      <c r="BB6" s="122">
        <v>1.6172544148423189</v>
      </c>
      <c r="BC6" s="122">
        <v>0.7970623312201468</v>
      </c>
      <c r="BD6" s="122">
        <v>0.83032745056976454</v>
      </c>
      <c r="BE6" s="122">
        <v>1.2232557135624575</v>
      </c>
      <c r="BF6" s="122">
        <v>1.4045513507126355</v>
      </c>
      <c r="BG6" s="124">
        <v>0.94254272490328106</v>
      </c>
      <c r="BJ6" s="156"/>
    </row>
    <row r="7" spans="1:62" x14ac:dyDescent="0.35">
      <c r="A7" s="255"/>
      <c r="B7" s="52" t="s">
        <v>192</v>
      </c>
      <c r="C7" s="113"/>
      <c r="D7" s="138">
        <v>1.0566487270657194</v>
      </c>
      <c r="E7" s="139">
        <v>1.1510153846304085</v>
      </c>
      <c r="F7" s="139">
        <v>0.91939865506457563</v>
      </c>
      <c r="G7" s="139">
        <v>0.94449023476582949</v>
      </c>
      <c r="H7" s="139">
        <v>1.0836057036102975</v>
      </c>
      <c r="I7" s="122">
        <v>1.2019298767669193</v>
      </c>
      <c r="J7" s="122">
        <v>1.1921431374612204</v>
      </c>
      <c r="K7" s="122">
        <v>1.2069695901561959</v>
      </c>
      <c r="L7" s="122">
        <v>1.0901152629461333</v>
      </c>
      <c r="M7" s="122">
        <v>0.16310095375929998</v>
      </c>
      <c r="N7" s="122">
        <v>1.5767354415362089</v>
      </c>
      <c r="O7" s="122">
        <v>2.2270532684121833</v>
      </c>
      <c r="P7" s="122">
        <v>0.95270955760397569</v>
      </c>
      <c r="Q7" s="122">
        <v>0.84280963018391231</v>
      </c>
      <c r="R7" s="122">
        <v>-0.11506692488399126</v>
      </c>
      <c r="S7" s="122">
        <v>0.75828422431097864</v>
      </c>
      <c r="T7" s="122">
        <v>0.72774343720856483</v>
      </c>
      <c r="U7" s="122">
        <v>1.0251503084231852</v>
      </c>
      <c r="V7" s="122">
        <v>0.94139024210471545</v>
      </c>
      <c r="W7" s="122">
        <v>0.94816803458345045</v>
      </c>
      <c r="X7" s="122">
        <v>0.94132805120750107</v>
      </c>
      <c r="Y7" s="122">
        <v>1.0674782138533014</v>
      </c>
      <c r="Z7" s="122">
        <v>0.96858765657124701</v>
      </c>
      <c r="AA7" s="122">
        <v>0.8985931585558582</v>
      </c>
      <c r="AB7" s="122">
        <v>0.73298724917403302</v>
      </c>
      <c r="AC7" s="122">
        <v>0.99645948316295263</v>
      </c>
      <c r="AD7" s="122">
        <v>0.59671370693309922</v>
      </c>
      <c r="AE7" s="124">
        <v>1.0580057091782831</v>
      </c>
      <c r="AF7" s="55"/>
      <c r="AG7" s="121">
        <v>1.095192883180296</v>
      </c>
      <c r="AH7" s="122">
        <v>1.126748970901162</v>
      </c>
      <c r="AI7" s="122">
        <v>1.2939354514181489</v>
      </c>
      <c r="AJ7" s="122">
        <v>1.1486922212357005</v>
      </c>
      <c r="AK7" s="123">
        <v>16.970282779962353</v>
      </c>
      <c r="AL7" s="122">
        <v>1.5909417544814335</v>
      </c>
      <c r="AM7" s="122">
        <v>1.4993935576222559</v>
      </c>
      <c r="AN7" s="122">
        <v>1.1341872884061752</v>
      </c>
      <c r="AO7" s="122">
        <v>1.1372797626333697</v>
      </c>
      <c r="AP7" s="122">
        <v>1.1729581758411911</v>
      </c>
      <c r="AQ7" s="122">
        <v>0.87525628083619667</v>
      </c>
      <c r="AR7" s="122">
        <v>1.0556799908082917</v>
      </c>
      <c r="AS7" s="122">
        <v>1.3582150603393448</v>
      </c>
      <c r="AT7" s="122">
        <v>1.2523654735786951</v>
      </c>
      <c r="AU7" s="122">
        <v>0.93043798456411353</v>
      </c>
      <c r="AV7" s="122">
        <v>2.7493374588121644</v>
      </c>
      <c r="AW7" s="122">
        <v>1.2042876437208576</v>
      </c>
      <c r="AX7" s="122">
        <v>1.5882378636373384</v>
      </c>
      <c r="AY7" s="122">
        <v>1.2771135902388986</v>
      </c>
      <c r="AZ7" s="122">
        <v>1.2776152058045733</v>
      </c>
      <c r="BA7" s="122">
        <v>1.4397294358720032</v>
      </c>
      <c r="BB7" s="122">
        <v>1.6490488803001946</v>
      </c>
      <c r="BC7" s="122">
        <v>1.0086130555791211</v>
      </c>
      <c r="BD7" s="122">
        <v>0.98790648708880124</v>
      </c>
      <c r="BE7" s="122">
        <v>1.2855556210046091</v>
      </c>
      <c r="BF7" s="122">
        <v>1.6812898825822939</v>
      </c>
      <c r="BG7" s="124">
        <v>1.5675682320040865</v>
      </c>
      <c r="BJ7" s="156"/>
    </row>
    <row r="8" spans="1:62" x14ac:dyDescent="0.35">
      <c r="A8" s="255"/>
      <c r="B8" s="52" t="s">
        <v>193</v>
      </c>
      <c r="C8" s="113"/>
      <c r="D8" s="138">
        <v>0.96295853415021715</v>
      </c>
      <c r="E8" s="139">
        <v>1.1087620155464732</v>
      </c>
      <c r="F8" s="139">
        <v>0.87265533525437078</v>
      </c>
      <c r="G8" s="139">
        <v>0.86367471948986774</v>
      </c>
      <c r="H8" s="139">
        <v>1.0320882936349123</v>
      </c>
      <c r="I8" s="140">
        <v>1.0251918610733071</v>
      </c>
      <c r="J8" s="140">
        <v>1.0671897344915735</v>
      </c>
      <c r="K8" s="140">
        <v>1.0639977944569119</v>
      </c>
      <c r="L8" s="140">
        <v>1.0548315040249481</v>
      </c>
      <c r="M8" s="140">
        <v>0.14730592776571894</v>
      </c>
      <c r="N8" s="140">
        <v>1.5455484172083003</v>
      </c>
      <c r="O8" s="140">
        <v>2.2112564302487163</v>
      </c>
      <c r="P8" s="140">
        <v>0.88603440915776355</v>
      </c>
      <c r="Q8" s="140">
        <v>0.84043821852704237</v>
      </c>
      <c r="R8" s="140">
        <v>-0.13285698769540247</v>
      </c>
      <c r="S8" s="140">
        <v>3.1822197359563085E-3</v>
      </c>
      <c r="T8" s="140">
        <v>-1.6305835748200638E-2</v>
      </c>
      <c r="U8" s="140">
        <v>0.96057280579991955</v>
      </c>
      <c r="V8" s="140">
        <v>0.85891732194021253</v>
      </c>
      <c r="W8" s="140">
        <v>0.86353747602721431</v>
      </c>
      <c r="X8" s="140">
        <v>0.89902272274473072</v>
      </c>
      <c r="Y8" s="140">
        <v>0.9858046736008913</v>
      </c>
      <c r="Z8" s="140">
        <v>0.950042625473284</v>
      </c>
      <c r="AA8" s="140">
        <v>0.83068414164858206</v>
      </c>
      <c r="AB8" s="140">
        <v>0.66629853360872937</v>
      </c>
      <c r="AC8" s="140">
        <v>0.93483394875945747</v>
      </c>
      <c r="AD8" s="140">
        <v>0.58148532721662538</v>
      </c>
      <c r="AE8" s="141">
        <v>1.0294111073580485</v>
      </c>
      <c r="AF8" s="55"/>
      <c r="AG8" s="121">
        <v>0.93789613318029652</v>
      </c>
      <c r="AH8" s="122">
        <v>1.0505598514693046</v>
      </c>
      <c r="AI8" s="122">
        <v>1.2170721792979484</v>
      </c>
      <c r="AJ8" s="122">
        <v>0.9722257504510593</v>
      </c>
      <c r="AK8" s="123">
        <v>12.08012227996235</v>
      </c>
      <c r="AL8" s="122">
        <v>1.5184706693395302</v>
      </c>
      <c r="AM8" s="122">
        <v>1.3207528412768312</v>
      </c>
      <c r="AN8" s="122">
        <v>0.845126214332101</v>
      </c>
      <c r="AO8" s="122">
        <v>0.89532236869397563</v>
      </c>
      <c r="AP8" s="122">
        <v>0.9476290537199793</v>
      </c>
      <c r="AQ8" s="122">
        <v>0.78471788483619698</v>
      </c>
      <c r="AR8" s="122">
        <v>0.89174920937972035</v>
      </c>
      <c r="AS8" s="122">
        <v>1.144922188669963</v>
      </c>
      <c r="AT8" s="122">
        <v>1.0045603372150589</v>
      </c>
      <c r="AU8" s="122">
        <v>0.84982068262584409</v>
      </c>
      <c r="AV8" s="122">
        <v>2.5487422188121642</v>
      </c>
      <c r="AW8" s="122">
        <v>0.94634827572085778</v>
      </c>
      <c r="AX8" s="122">
        <v>1.2857288354035898</v>
      </c>
      <c r="AY8" s="122">
        <v>0.84517578398889848</v>
      </c>
      <c r="AZ8" s="122">
        <v>1.255517627456995</v>
      </c>
      <c r="BA8" s="122">
        <v>1.0742647736075439</v>
      </c>
      <c r="BB8" s="122">
        <v>1.5739417874430517</v>
      </c>
      <c r="BC8" s="122">
        <v>0.76661805557912122</v>
      </c>
      <c r="BD8" s="122">
        <v>0.80232057799789203</v>
      </c>
      <c r="BE8" s="122">
        <v>1.203225864907048</v>
      </c>
      <c r="BF8" s="122">
        <v>1.1372060088322933</v>
      </c>
      <c r="BG8" s="124">
        <v>0.89846679763867054</v>
      </c>
      <c r="BJ8" s="156"/>
    </row>
    <row r="9" spans="1:62" x14ac:dyDescent="0.35">
      <c r="A9" s="255" t="s">
        <v>790</v>
      </c>
      <c r="B9" s="52" t="s">
        <v>763</v>
      </c>
      <c r="C9" s="113"/>
      <c r="D9" s="138">
        <v>0.77513403123525204</v>
      </c>
      <c r="E9" s="139">
        <v>1.2036473050888665</v>
      </c>
      <c r="F9" s="139">
        <v>0.75174673221530242</v>
      </c>
      <c r="G9" s="139">
        <v>0.63250537524312822</v>
      </c>
      <c r="H9" s="139">
        <v>1.2188096940913449</v>
      </c>
      <c r="I9" s="140">
        <v>0.90911469105685616</v>
      </c>
      <c r="J9" s="140">
        <v>1.0522041557642421</v>
      </c>
      <c r="K9" s="140">
        <v>1.2122894693839057</v>
      </c>
      <c r="L9" s="140">
        <v>1.1366486819996213</v>
      </c>
      <c r="M9" s="140">
        <v>0.15197961488424913</v>
      </c>
      <c r="N9" s="140">
        <v>1.4806646872664975</v>
      </c>
      <c r="O9" s="140">
        <v>2.2017993477889291</v>
      </c>
      <c r="P9" s="140">
        <v>0.95896336469823862</v>
      </c>
      <c r="Q9" s="140">
        <v>0.26250514411385661</v>
      </c>
      <c r="R9" s="140">
        <v>-7.8834541704825817E-2</v>
      </c>
      <c r="S9" s="140">
        <v>0.43502120953025386</v>
      </c>
      <c r="T9" s="140">
        <v>0.39748457673026677</v>
      </c>
      <c r="U9" s="140">
        <v>0.86129205308044676</v>
      </c>
      <c r="V9" s="140">
        <v>0.60006285067662479</v>
      </c>
      <c r="W9" s="140">
        <v>0.62796513920474784</v>
      </c>
      <c r="X9" s="140">
        <v>0.69366230665227535</v>
      </c>
      <c r="Y9" s="140">
        <v>0.93942797333034522</v>
      </c>
      <c r="Z9" s="140">
        <v>0.9508665881718702</v>
      </c>
      <c r="AA9" s="140">
        <v>1.015861365291906</v>
      </c>
      <c r="AB9" s="140">
        <v>0.63629565617298911</v>
      </c>
      <c r="AC9" s="140">
        <v>1.1501264055751013</v>
      </c>
      <c r="AD9" s="140">
        <v>0.54630841830963517</v>
      </c>
      <c r="AE9" s="141">
        <v>1.0441094745084574</v>
      </c>
      <c r="AF9" s="55"/>
      <c r="AG9" s="121">
        <v>0.57123438064999787</v>
      </c>
      <c r="AH9" s="122">
        <v>1.1354108996569636</v>
      </c>
      <c r="AI9" s="122">
        <v>1.2398513068057608</v>
      </c>
      <c r="AJ9" s="122">
        <v>1.0822110253576875</v>
      </c>
      <c r="AK9" s="123">
        <v>18.47493093126339</v>
      </c>
      <c r="AL9" s="122">
        <v>1.2161689192436071</v>
      </c>
      <c r="AM9" s="122">
        <v>1.3141462419877239</v>
      </c>
      <c r="AN9" s="122">
        <v>1.0942669983556452</v>
      </c>
      <c r="AO9" s="122">
        <v>1.0863768907885254</v>
      </c>
      <c r="AP9" s="122">
        <v>1.1328000462463912</v>
      </c>
      <c r="AQ9" s="122">
        <v>0.66230314655978628</v>
      </c>
      <c r="AR9" s="122">
        <v>0.96035431799477278</v>
      </c>
      <c r="AS9" s="122">
        <v>1.3238226017898889</v>
      </c>
      <c r="AT9" s="122">
        <v>1.2237911159747794</v>
      </c>
      <c r="AU9" s="122">
        <v>0.89340590860061686</v>
      </c>
      <c r="AV9" s="122">
        <v>2.1649922993231416</v>
      </c>
      <c r="AW9" s="122">
        <v>0.85295418689736024</v>
      </c>
      <c r="AX9" s="122">
        <v>1.2901676448757196</v>
      </c>
      <c r="AY9" s="122">
        <v>0.62958814657338669</v>
      </c>
      <c r="AZ9" s="122">
        <v>1.3911991161738932</v>
      </c>
      <c r="BA9" s="122">
        <v>1.1915319269331754</v>
      </c>
      <c r="BB9" s="122">
        <v>1.2397383132212385</v>
      </c>
      <c r="BC9" s="122">
        <v>0.55687084228208295</v>
      </c>
      <c r="BD9" s="122">
        <v>0.79836621141006459</v>
      </c>
      <c r="BE9" s="122">
        <v>1.2151221045251843</v>
      </c>
      <c r="BF9" s="122">
        <v>1.531434312818047</v>
      </c>
      <c r="BG9" s="124">
        <v>0.8384606597132197</v>
      </c>
      <c r="BJ9" s="156"/>
    </row>
    <row r="10" spans="1:62" x14ac:dyDescent="0.35">
      <c r="A10" s="255"/>
      <c r="B10" s="52" t="s">
        <v>192</v>
      </c>
      <c r="C10" s="113"/>
      <c r="D10" s="138">
        <v>0.8464332701199162</v>
      </c>
      <c r="E10" s="139">
        <v>1.2676658756853356</v>
      </c>
      <c r="F10" s="139">
        <v>0.76777224608179817</v>
      </c>
      <c r="G10" s="139">
        <v>0.6979307249555371</v>
      </c>
      <c r="H10" s="139">
        <v>1.2458764668146578</v>
      </c>
      <c r="I10" s="140">
        <v>1.0561224777148164</v>
      </c>
      <c r="J10" s="140">
        <v>1.1073420466445159</v>
      </c>
      <c r="K10" s="140">
        <v>1.2373707230748574</v>
      </c>
      <c r="L10" s="140">
        <v>1.1850047847572733</v>
      </c>
      <c r="M10" s="140">
        <v>0.16747641771839958</v>
      </c>
      <c r="N10" s="140">
        <v>1.4963084507737259</v>
      </c>
      <c r="O10" s="140">
        <v>2.2170654376417374</v>
      </c>
      <c r="P10" s="140">
        <v>0.98182797515723685</v>
      </c>
      <c r="Q10" s="140">
        <v>0.26484155660383774</v>
      </c>
      <c r="R10" s="140">
        <v>-6.8239450064144544E-2</v>
      </c>
      <c r="S10" s="140">
        <v>0.56183928174984676</v>
      </c>
      <c r="T10" s="140">
        <v>0.5224786060717207</v>
      </c>
      <c r="U10" s="140">
        <v>0.91747920155252682</v>
      </c>
      <c r="V10" s="140">
        <v>0.66887772711265525</v>
      </c>
      <c r="W10" s="140">
        <v>0.70076148318352749</v>
      </c>
      <c r="X10" s="140">
        <v>0.71201705217527889</v>
      </c>
      <c r="Y10" s="140">
        <v>0.99917173234681855</v>
      </c>
      <c r="Z10" s="140">
        <v>0.96499300336213423</v>
      </c>
      <c r="AA10" s="140">
        <v>1.0607527742101985</v>
      </c>
      <c r="AB10" s="140">
        <v>0.70156769625791737</v>
      </c>
      <c r="AC10" s="140">
        <v>1.1840876986073454</v>
      </c>
      <c r="AD10" s="140">
        <v>0.5666648530979721</v>
      </c>
      <c r="AE10" s="141">
        <v>1.0604821909274917</v>
      </c>
      <c r="AF10" s="55"/>
      <c r="AG10" s="121">
        <v>0.71372950959426118</v>
      </c>
      <c r="AH10" s="122">
        <v>1.1659963515325298</v>
      </c>
      <c r="AI10" s="122">
        <v>1.2609112663178359</v>
      </c>
      <c r="AJ10" s="122">
        <v>1.1251707349659259</v>
      </c>
      <c r="AK10" s="123">
        <v>19.9612164979754</v>
      </c>
      <c r="AL10" s="122">
        <v>1.2488847346866014</v>
      </c>
      <c r="AM10" s="122">
        <v>1.3620245937734674</v>
      </c>
      <c r="AN10" s="122">
        <v>1.2582613840886145</v>
      </c>
      <c r="AO10" s="122">
        <v>1.2241570293400146</v>
      </c>
      <c r="AP10" s="122">
        <v>1.3056056039815149</v>
      </c>
      <c r="AQ10" s="122">
        <v>0.7348881400358469</v>
      </c>
      <c r="AR10" s="122">
        <v>1.046822915815055</v>
      </c>
      <c r="AS10" s="122">
        <v>1.4687332965071214</v>
      </c>
      <c r="AT10" s="122">
        <v>1.2818754888165032</v>
      </c>
      <c r="AU10" s="122">
        <v>0.93089501153824006</v>
      </c>
      <c r="AV10" s="122">
        <v>2.2997680023416609</v>
      </c>
      <c r="AW10" s="122">
        <v>1.0763908034085672</v>
      </c>
      <c r="AX10" s="122">
        <v>1.4494984854757651</v>
      </c>
      <c r="AY10" s="122">
        <v>1.0768190000310742</v>
      </c>
      <c r="AZ10" s="122">
        <v>1.4068219195859502</v>
      </c>
      <c r="BA10" s="122">
        <v>1.5261467965237547</v>
      </c>
      <c r="BB10" s="122">
        <v>1.277051123614722</v>
      </c>
      <c r="BC10" s="122">
        <v>0.81316661857001682</v>
      </c>
      <c r="BD10" s="122">
        <v>0.96654378908235361</v>
      </c>
      <c r="BE10" s="122">
        <v>1.2777316741961922</v>
      </c>
      <c r="BF10" s="122">
        <v>1.8181920215891962</v>
      </c>
      <c r="BG10" s="124">
        <v>1.4728617712719245</v>
      </c>
      <c r="BJ10" s="156"/>
    </row>
    <row r="11" spans="1:62" ht="15" thickBot="1" x14ac:dyDescent="0.4">
      <c r="A11" s="255"/>
      <c r="B11" s="52" t="s">
        <v>193</v>
      </c>
      <c r="C11" s="113"/>
      <c r="D11" s="138">
        <v>0.74882560758921024</v>
      </c>
      <c r="E11" s="139">
        <v>1.1515062608631685</v>
      </c>
      <c r="F11" s="139">
        <v>0.71061967957069705</v>
      </c>
      <c r="G11" s="139">
        <v>0.60957787178658585</v>
      </c>
      <c r="H11" s="139">
        <v>1.1871785036164648</v>
      </c>
      <c r="I11" s="140">
        <v>0.86326491352922863</v>
      </c>
      <c r="J11" s="140">
        <v>0.97492984209350542</v>
      </c>
      <c r="K11" s="140">
        <v>1.0850930697837842</v>
      </c>
      <c r="L11" s="140">
        <v>1.077949715936227</v>
      </c>
      <c r="M11" s="140">
        <v>0.14999530996009666</v>
      </c>
      <c r="N11" s="140">
        <v>1.4597695740119752</v>
      </c>
      <c r="O11" s="140">
        <v>2.2006053502804268</v>
      </c>
      <c r="P11" s="140">
        <v>0.90034388097766316</v>
      </c>
      <c r="Q11" s="140">
        <v>0.26217072560084909</v>
      </c>
      <c r="R11" s="140">
        <v>-8.8883961924417984E-2</v>
      </c>
      <c r="S11" s="140">
        <v>-0.20845002026674078</v>
      </c>
      <c r="T11" s="140">
        <v>-0.23757435902389842</v>
      </c>
      <c r="U11" s="140">
        <v>0.82251724026757211</v>
      </c>
      <c r="V11" s="140">
        <v>0.57889386309481583</v>
      </c>
      <c r="W11" s="140">
        <v>0.60887580596156676</v>
      </c>
      <c r="X11" s="140">
        <v>0.66097031624876523</v>
      </c>
      <c r="Y11" s="140">
        <v>0.91061201011381776</v>
      </c>
      <c r="Z11" s="140">
        <v>0.94418755055936643</v>
      </c>
      <c r="AA11" s="140">
        <v>0.96579441752895823</v>
      </c>
      <c r="AB11" s="140">
        <v>0.60320771138101204</v>
      </c>
      <c r="AC11" s="140">
        <v>1.0990753928546539</v>
      </c>
      <c r="AD11" s="140">
        <v>0.51739691729709503</v>
      </c>
      <c r="AE11" s="141">
        <v>1.0281986711238871</v>
      </c>
      <c r="AF11" s="55"/>
      <c r="AG11" s="121">
        <v>0.53065527167563864</v>
      </c>
      <c r="AH11" s="122">
        <v>1.0770782906719125</v>
      </c>
      <c r="AI11" s="122">
        <v>1.1701272753036165</v>
      </c>
      <c r="AJ11" s="122">
        <v>0.92261928117680636</v>
      </c>
      <c r="AK11" s="123">
        <v>14.139038817282129</v>
      </c>
      <c r="AL11" s="122">
        <v>1.1589502411400114</v>
      </c>
      <c r="AM11" s="122">
        <v>1.166159525860065</v>
      </c>
      <c r="AN11" s="122">
        <v>0.93403710233020021</v>
      </c>
      <c r="AO11" s="122">
        <v>0.95789183451986537</v>
      </c>
      <c r="AP11" s="122">
        <v>0.96695835871593627</v>
      </c>
      <c r="AQ11" s="122">
        <v>0.63799231919011123</v>
      </c>
      <c r="AR11" s="122">
        <v>0.83182571863507293</v>
      </c>
      <c r="AS11" s="122">
        <v>1.1788406471036861</v>
      </c>
      <c r="AT11" s="122">
        <v>1.0320696334572967</v>
      </c>
      <c r="AU11" s="122">
        <v>0.84706240302930758</v>
      </c>
      <c r="AV11" s="122">
        <v>2.019364982526874</v>
      </c>
      <c r="AW11" s="122">
        <v>0.79815909625022885</v>
      </c>
      <c r="AX11" s="122">
        <v>1.0856413878819355</v>
      </c>
      <c r="AY11" s="122">
        <v>0.56740007847366691</v>
      </c>
      <c r="AZ11" s="122">
        <v>1.3515990656755021</v>
      </c>
      <c r="BA11" s="122">
        <v>1.0987991324355193</v>
      </c>
      <c r="BB11" s="122">
        <v>1.1897490541404934</v>
      </c>
      <c r="BC11" s="122">
        <v>0.50946720094963804</v>
      </c>
      <c r="BD11" s="122">
        <v>0.75533269829372507</v>
      </c>
      <c r="BE11" s="122">
        <v>1.1930965534935236</v>
      </c>
      <c r="BF11" s="122">
        <v>1.2532127882359312</v>
      </c>
      <c r="BG11" s="124">
        <v>0.77568235480602932</v>
      </c>
      <c r="BJ11" s="156"/>
    </row>
    <row r="12" spans="1:62" ht="15" thickBot="1" x14ac:dyDescent="0.4">
      <c r="A12" s="115" t="s">
        <v>4</v>
      </c>
      <c r="B12" s="64" t="s">
        <v>491</v>
      </c>
      <c r="C12" s="116"/>
      <c r="D12" s="142">
        <v>2.7671483130894465</v>
      </c>
      <c r="E12" s="143">
        <v>5.5190861020010216</v>
      </c>
      <c r="F12" s="224">
        <v>4.0200902691374045</v>
      </c>
      <c r="G12" s="224">
        <v>2.8683190386645793E-2</v>
      </c>
      <c r="H12" s="224">
        <v>7.7496165232244412E-4</v>
      </c>
      <c r="I12" s="143">
        <v>1.4818112996297936E-5</v>
      </c>
      <c r="J12" s="143">
        <v>15.897705272219401</v>
      </c>
      <c r="K12" s="143">
        <v>20.377736923063797</v>
      </c>
      <c r="L12" s="143">
        <v>0.16696075267145744</v>
      </c>
      <c r="M12" s="143">
        <v>0.16719249420119794</v>
      </c>
      <c r="N12" s="143">
        <v>8.0835698777502429</v>
      </c>
      <c r="O12" s="143">
        <v>4.0634795911048123</v>
      </c>
      <c r="P12" s="143">
        <v>2.8177741689880595</v>
      </c>
      <c r="Q12" s="143">
        <v>1.1965308531972827</v>
      </c>
      <c r="R12" s="143">
        <v>-776.60952935365651</v>
      </c>
      <c r="S12" s="143">
        <v>5.4758973529556064E-15</v>
      </c>
      <c r="T12" s="143">
        <v>5.1601848749185768E-14</v>
      </c>
      <c r="U12" s="143">
        <v>4.5434063945803058E-3</v>
      </c>
      <c r="V12" s="143">
        <v>0.18647362571870033</v>
      </c>
      <c r="W12" s="143">
        <v>3.2748015864702847E-7</v>
      </c>
      <c r="X12" s="143">
        <v>1.8145889648321527E-5</v>
      </c>
      <c r="Y12" s="143">
        <v>7.291854646704319E-3</v>
      </c>
      <c r="Z12" s="143">
        <v>1772.8204494684007</v>
      </c>
      <c r="AA12" s="143">
        <v>5.3057163908266505</v>
      </c>
      <c r="AB12" s="143">
        <v>40.03165957357168</v>
      </c>
      <c r="AC12" s="143">
        <v>0.27082224974661817</v>
      </c>
      <c r="AD12" s="143">
        <v>5.0849355100079719E-6</v>
      </c>
      <c r="AE12" s="144">
        <v>4.9530866825599242E-9</v>
      </c>
      <c r="AF12" s="55"/>
      <c r="AG12" s="121">
        <v>1.0889599711923525</v>
      </c>
      <c r="AH12" s="122">
        <v>1.0076343202996112</v>
      </c>
      <c r="AI12" s="122">
        <v>1.1560963471377708</v>
      </c>
      <c r="AJ12" s="122">
        <v>1.2063962549679828</v>
      </c>
      <c r="AK12" s="123">
        <v>15.66523713226206</v>
      </c>
      <c r="AL12" s="122">
        <v>1.354857438421968</v>
      </c>
      <c r="AM12" s="122">
        <v>1.4081933722783189</v>
      </c>
      <c r="AN12" s="122">
        <v>1.2241737793709158</v>
      </c>
      <c r="AO12" s="122">
        <v>1.3753535466307518</v>
      </c>
      <c r="AP12" s="122">
        <v>1.6637585630715559</v>
      </c>
      <c r="AQ12" s="122">
        <v>0.75172312597093849</v>
      </c>
      <c r="AR12" s="122">
        <v>1.2589000587793229</v>
      </c>
      <c r="AS12" s="122">
        <v>1.326565967788192</v>
      </c>
      <c r="AT12" s="122">
        <v>0.99076245841877786</v>
      </c>
      <c r="AU12" s="122">
        <v>1.1817536457203133</v>
      </c>
      <c r="AV12" s="122">
        <v>3.2289297679288063</v>
      </c>
      <c r="AW12" s="122">
        <v>1.3974713194831139</v>
      </c>
      <c r="AX12" s="122">
        <v>1.6742808864653134</v>
      </c>
      <c r="AY12" s="122">
        <v>1.1349638737870082</v>
      </c>
      <c r="AZ12" s="122">
        <v>0.40372363287105828</v>
      </c>
      <c r="BA12" s="122">
        <v>1.7468959454566466</v>
      </c>
      <c r="BB12" s="122">
        <v>2.0341351747110554</v>
      </c>
      <c r="BC12" s="122">
        <v>0.78011829858119142</v>
      </c>
      <c r="BD12" s="122">
        <v>1.0510415543236302</v>
      </c>
      <c r="BE12" s="122">
        <v>1.8440707695986118</v>
      </c>
      <c r="BF12" s="122">
        <v>1.5954141040956955</v>
      </c>
      <c r="BG12" s="124">
        <v>1.1883607894622894</v>
      </c>
      <c r="BJ12" s="156"/>
    </row>
    <row r="13" spans="1:62" x14ac:dyDescent="0.35">
      <c r="A13" s="255" t="s">
        <v>5</v>
      </c>
      <c r="B13" s="52" t="s">
        <v>762</v>
      </c>
      <c r="C13" s="113"/>
      <c r="D13" s="138">
        <v>0.87413221888082981</v>
      </c>
      <c r="E13" s="139">
        <v>0.98593181187017886</v>
      </c>
      <c r="F13" s="139">
        <v>0.89134277244231008</v>
      </c>
      <c r="G13" s="139">
        <v>0.84083928420580001</v>
      </c>
      <c r="H13" s="139">
        <v>0.94506033124866196</v>
      </c>
      <c r="I13" s="140">
        <v>0.8847433132886795</v>
      </c>
      <c r="J13" s="140">
        <v>0.8741562933269843</v>
      </c>
      <c r="K13" s="140">
        <v>0.93831302755442691</v>
      </c>
      <c r="L13" s="140">
        <v>0.95960735009448728</v>
      </c>
      <c r="M13" s="140">
        <v>0.99811279273212561</v>
      </c>
      <c r="N13" s="140">
        <v>0.94021478915832879</v>
      </c>
      <c r="O13" s="140">
        <v>0.98856495632409469</v>
      </c>
      <c r="P13" s="140">
        <v>0.93140780267585621</v>
      </c>
      <c r="Q13" s="140">
        <v>0.79647515682955494</v>
      </c>
      <c r="R13" s="140">
        <v>1.0344307392903458</v>
      </c>
      <c r="S13" s="140">
        <v>0.94940146633430866</v>
      </c>
      <c r="T13" s="140">
        <v>0.94518574480111672</v>
      </c>
      <c r="U13" s="140">
        <v>0.87667846730755528</v>
      </c>
      <c r="V13" s="140">
        <v>0.83490723410813683</v>
      </c>
      <c r="W13" s="140">
        <v>0.84054686160491365</v>
      </c>
      <c r="X13" s="140">
        <v>0.86593390828573824</v>
      </c>
      <c r="Y13" s="140">
        <v>0.89972759252407741</v>
      </c>
      <c r="Z13" s="140">
        <v>0.91482310902949149</v>
      </c>
      <c r="AA13" s="140">
        <v>0.96354471693081711</v>
      </c>
      <c r="AB13" s="140">
        <v>0.7433777936285656</v>
      </c>
      <c r="AC13" s="140">
        <v>0.93855658544290743</v>
      </c>
      <c r="AD13" s="140">
        <v>0.73081058496601392</v>
      </c>
      <c r="AE13" s="141">
        <v>0.95101849954934492</v>
      </c>
      <c r="AF13" s="55"/>
      <c r="AG13" s="121">
        <v>1.1242536753850505</v>
      </c>
      <c r="AH13" s="122">
        <v>1.0272998772006812</v>
      </c>
      <c r="AI13" s="122">
        <v>1.1571744251642038</v>
      </c>
      <c r="AJ13" s="122">
        <v>1.1902104253718619</v>
      </c>
      <c r="AK13" s="123">
        <v>16.518336160409362</v>
      </c>
      <c r="AL13" s="122">
        <v>1.3028474915473074</v>
      </c>
      <c r="AM13" s="122">
        <v>1.3939692062349622</v>
      </c>
      <c r="AN13" s="122">
        <v>1.2497359129210031</v>
      </c>
      <c r="AO13" s="122">
        <v>1.4402195741012522</v>
      </c>
      <c r="AP13" s="122">
        <v>1.7094289292550902</v>
      </c>
      <c r="AQ13" s="122">
        <v>0.75245552027283924</v>
      </c>
      <c r="AR13" s="122">
        <v>1.2688313936374824</v>
      </c>
      <c r="AS13" s="122">
        <v>1.3798548613266728</v>
      </c>
      <c r="AT13" s="122">
        <v>0.97046327926882103</v>
      </c>
      <c r="AU13" s="122">
        <v>1.020297552298709</v>
      </c>
      <c r="AV13" s="122">
        <v>3.2058483972468763</v>
      </c>
      <c r="AW13" s="122">
        <v>1.3529576850145957</v>
      </c>
      <c r="AX13" s="122">
        <v>1.6228509490932164</v>
      </c>
      <c r="AY13" s="122">
        <v>1.0964178443486525</v>
      </c>
      <c r="AZ13" s="122">
        <v>0.40844776096268798</v>
      </c>
      <c r="BA13" s="122">
        <v>1.6373716236572593</v>
      </c>
      <c r="BB13" s="122">
        <v>2.0348873440412794</v>
      </c>
      <c r="BC13" s="122">
        <v>0.6592330020426509</v>
      </c>
      <c r="BD13" s="122">
        <v>0.95422429688019672</v>
      </c>
      <c r="BE13" s="122">
        <v>1.8192525685171936</v>
      </c>
      <c r="BF13" s="122">
        <v>1.6838538025044725</v>
      </c>
      <c r="BG13" s="124">
        <v>1.1416192200248281</v>
      </c>
      <c r="BJ13" s="156"/>
    </row>
    <row r="14" spans="1:62" x14ac:dyDescent="0.35">
      <c r="A14" s="255"/>
      <c r="B14" s="52" t="s">
        <v>192</v>
      </c>
      <c r="C14" s="113"/>
      <c r="D14" s="138">
        <v>0.90121722962324891</v>
      </c>
      <c r="E14" s="139">
        <v>0.99890898351006419</v>
      </c>
      <c r="F14" s="139">
        <v>0.89743051225575976</v>
      </c>
      <c r="G14" s="139">
        <v>0.86533232163357254</v>
      </c>
      <c r="H14" s="139">
        <v>0.95443154569769517</v>
      </c>
      <c r="I14" s="140">
        <v>0.94058833412110376</v>
      </c>
      <c r="J14" s="140">
        <v>0.8951019638582266</v>
      </c>
      <c r="K14" s="140">
        <v>0.94749270615716796</v>
      </c>
      <c r="L14" s="140">
        <v>0.96951165419467766</v>
      </c>
      <c r="M14" s="140">
        <v>1.0035731759236168</v>
      </c>
      <c r="N14" s="140">
        <v>0.94615751041697438</v>
      </c>
      <c r="O14" s="140">
        <v>0.99436420767833289</v>
      </c>
      <c r="P14" s="140">
        <v>0.94009356467823846</v>
      </c>
      <c r="Q14" s="140">
        <v>0.7973627084833983</v>
      </c>
      <c r="R14" s="140">
        <v>1.0373712389511036</v>
      </c>
      <c r="S14" s="140">
        <v>0.99757685925760253</v>
      </c>
      <c r="T14" s="140">
        <v>0.99266822400300436</v>
      </c>
      <c r="U14" s="140">
        <v>0.89108240236443881</v>
      </c>
      <c r="V14" s="140">
        <v>0.86039496220405476</v>
      </c>
      <c r="W14" s="140">
        <v>0.8678269923890457</v>
      </c>
      <c r="X14" s="140">
        <v>0.87209485773408479</v>
      </c>
      <c r="Y14" s="140">
        <v>0.92242293093254546</v>
      </c>
      <c r="Z14" s="140">
        <v>0.92018942307667351</v>
      </c>
      <c r="AA14" s="140">
        <v>0.98059797460669662</v>
      </c>
      <c r="AB14" s="140">
        <v>0.76500489873115041</v>
      </c>
      <c r="AC14" s="140">
        <v>0.94896752719216781</v>
      </c>
      <c r="AD14" s="140">
        <v>0.73375769933588164</v>
      </c>
      <c r="AE14" s="141">
        <v>0.95669267526879065</v>
      </c>
      <c r="AF14" s="55"/>
      <c r="AG14" s="121">
        <v>1.1685921369235119</v>
      </c>
      <c r="AH14" s="122">
        <v>1.037827690432048</v>
      </c>
      <c r="AI14" s="122">
        <v>1.1634894679400145</v>
      </c>
      <c r="AJ14" s="122">
        <v>1.1981121663687615</v>
      </c>
      <c r="AK14" s="123">
        <v>16.935689457112655</v>
      </c>
      <c r="AL14" s="122">
        <v>1.3135001911015094</v>
      </c>
      <c r="AM14" s="122">
        <v>1.4092940883645186</v>
      </c>
      <c r="AN14" s="122">
        <v>1.3065893927744827</v>
      </c>
      <c r="AO14" s="122">
        <v>1.489107119888798</v>
      </c>
      <c r="AP14" s="122">
        <v>1.7555832772404381</v>
      </c>
      <c r="AQ14" s="122">
        <v>0.77853257961349864</v>
      </c>
      <c r="AR14" s="122">
        <v>1.29315572644753</v>
      </c>
      <c r="AS14" s="122">
        <v>1.4218379551559204</v>
      </c>
      <c r="AT14" s="122">
        <v>0.99176822432376599</v>
      </c>
      <c r="AU14" s="122">
        <v>1.0344220050655251</v>
      </c>
      <c r="AV14" s="122">
        <v>3.2433868587853381</v>
      </c>
      <c r="AW14" s="122">
        <v>1.436159654245365</v>
      </c>
      <c r="AX14" s="122">
        <v>1.6719268403719969</v>
      </c>
      <c r="AY14" s="122">
        <v>1.24786963693107</v>
      </c>
      <c r="AZ14" s="122">
        <v>0.4108154075611038</v>
      </c>
      <c r="BA14" s="122">
        <v>1.7557798790837897</v>
      </c>
      <c r="BB14" s="122">
        <v>2.0469653613097254</v>
      </c>
      <c r="BC14" s="122">
        <v>0.73959646358111242</v>
      </c>
      <c r="BD14" s="122">
        <v>1.0140851027410029</v>
      </c>
      <c r="BE14" s="122">
        <v>1.8429189314225809</v>
      </c>
      <c r="BF14" s="122">
        <v>1.7889806765887217</v>
      </c>
      <c r="BG14" s="124">
        <v>1.3790526462286572</v>
      </c>
      <c r="BJ14" s="156"/>
    </row>
    <row r="15" spans="1:62" x14ac:dyDescent="0.35">
      <c r="A15" s="255"/>
      <c r="B15" s="52" t="s">
        <v>193</v>
      </c>
      <c r="C15" s="113"/>
      <c r="D15" s="138">
        <v>0.86562638852492269</v>
      </c>
      <c r="E15" s="139">
        <v>0.98285785907389711</v>
      </c>
      <c r="F15" s="139">
        <v>0.87967375441373419</v>
      </c>
      <c r="G15" s="139">
        <v>0.83463228705193626</v>
      </c>
      <c r="H15" s="139">
        <v>0.93486121613412076</v>
      </c>
      <c r="I15" s="122">
        <v>0.87344945397963725</v>
      </c>
      <c r="J15" s="122">
        <v>0.84763491772033883</v>
      </c>
      <c r="K15" s="122">
        <v>0.89318086941172781</v>
      </c>
      <c r="L15" s="122">
        <v>0.95610813117868698</v>
      </c>
      <c r="M15" s="122">
        <v>0.99757299337741934</v>
      </c>
      <c r="N15" s="122">
        <v>0.93431024665709195</v>
      </c>
      <c r="O15" s="122">
        <v>0.98836333672870247</v>
      </c>
      <c r="P15" s="122">
        <v>0.91476514406439013</v>
      </c>
      <c r="Q15" s="122">
        <v>0.79646186141678488</v>
      </c>
      <c r="R15" s="122">
        <v>1.0306131858513388</v>
      </c>
      <c r="S15" s="122">
        <v>0.7107302361313711</v>
      </c>
      <c r="T15" s="122">
        <v>0.71002029022179969</v>
      </c>
      <c r="U15" s="122">
        <v>0.86655083120560683</v>
      </c>
      <c r="V15" s="122">
        <v>0.82906531600365641</v>
      </c>
      <c r="W15" s="122">
        <v>0.83567770687787046</v>
      </c>
      <c r="X15" s="122">
        <v>0.85602399507411686</v>
      </c>
      <c r="Y15" s="122">
        <v>0.89139695155727727</v>
      </c>
      <c r="Z15" s="122">
        <v>0.91314457415031491</v>
      </c>
      <c r="AA15" s="122">
        <v>0.95480083453601516</v>
      </c>
      <c r="AB15" s="122">
        <v>0.73967132426752635</v>
      </c>
      <c r="AC15" s="122">
        <v>0.92555734375352006</v>
      </c>
      <c r="AD15" s="122">
        <v>0.72797277323200649</v>
      </c>
      <c r="AE15" s="124">
        <v>0.94583021573077131</v>
      </c>
      <c r="AF15" s="55"/>
      <c r="AG15" s="121">
        <v>1.1088385654949404</v>
      </c>
      <c r="AH15" s="122">
        <v>1.0088851217518215</v>
      </c>
      <c r="AI15" s="122">
        <v>1.13429080349928</v>
      </c>
      <c r="AJ15" s="122">
        <v>1.1310764401584112</v>
      </c>
      <c r="AK15" s="123">
        <v>15.078025171398373</v>
      </c>
      <c r="AL15" s="122">
        <v>1.2859700217716745</v>
      </c>
      <c r="AM15" s="122">
        <v>1.341432414145582</v>
      </c>
      <c r="AN15" s="122">
        <v>1.1967814562665462</v>
      </c>
      <c r="AO15" s="122">
        <v>1.3971928341745123</v>
      </c>
      <c r="AP15" s="122">
        <v>1.6699857058118668</v>
      </c>
      <c r="AQ15" s="122">
        <v>0.74413903675635562</v>
      </c>
      <c r="AR15" s="122">
        <v>1.2308820325699787</v>
      </c>
      <c r="AS15" s="122">
        <v>1.3408126902187774</v>
      </c>
      <c r="AT15" s="122">
        <v>0.89763251003805156</v>
      </c>
      <c r="AU15" s="122">
        <v>1.0037972673659405</v>
      </c>
      <c r="AV15" s="122">
        <v>3.1671851444996233</v>
      </c>
      <c r="AW15" s="122">
        <v>1.3381741685310793</v>
      </c>
      <c r="AX15" s="122">
        <v>1.5570103222217295</v>
      </c>
      <c r="AY15" s="122">
        <v>1.0837859762167845</v>
      </c>
      <c r="AZ15" s="122">
        <v>0.40242102416672043</v>
      </c>
      <c r="BA15" s="122">
        <v>1.6169479019371666</v>
      </c>
      <c r="BB15" s="122">
        <v>2.0184338306974805</v>
      </c>
      <c r="BC15" s="122">
        <v>0.64766789215254095</v>
      </c>
      <c r="BD15" s="122">
        <v>0.94358510274100249</v>
      </c>
      <c r="BE15" s="122">
        <v>1.811643670098539</v>
      </c>
      <c r="BF15" s="122">
        <v>1.5822951944458643</v>
      </c>
      <c r="BG15" s="124">
        <v>1.1248757458711254</v>
      </c>
      <c r="BJ15" s="156"/>
    </row>
    <row r="16" spans="1:62" x14ac:dyDescent="0.35">
      <c r="A16" s="255" t="s">
        <v>6</v>
      </c>
      <c r="B16" s="52" t="s">
        <v>763</v>
      </c>
      <c r="C16" s="113"/>
      <c r="D16" s="138">
        <v>0.62936577705771679</v>
      </c>
      <c r="E16" s="139">
        <v>1.103183032177389</v>
      </c>
      <c r="F16" s="139">
        <v>0.71717632406652099</v>
      </c>
      <c r="G16" s="139">
        <v>0.54723398833788739</v>
      </c>
      <c r="H16" s="139">
        <v>1.147628184589093</v>
      </c>
      <c r="I16" s="122">
        <v>0.69275640942437378</v>
      </c>
      <c r="J16" s="122">
        <v>0.78866501418336665</v>
      </c>
      <c r="K16" s="122">
        <v>1.0186316310080359</v>
      </c>
      <c r="L16" s="122">
        <v>1.0607063093892035</v>
      </c>
      <c r="M16" s="122">
        <v>1.003503423832721</v>
      </c>
      <c r="N16" s="122">
        <v>0.8479535985966008</v>
      </c>
      <c r="O16" s="122">
        <v>0.97733444965436433</v>
      </c>
      <c r="P16" s="122">
        <v>0.98260477035962845</v>
      </c>
      <c r="Q16" s="122">
        <v>9.0805096278306657E-2</v>
      </c>
      <c r="R16" s="122">
        <v>1.0852643302858125</v>
      </c>
      <c r="S16" s="122">
        <v>0.66278007938858752</v>
      </c>
      <c r="T16" s="122">
        <v>0.646960378963639</v>
      </c>
      <c r="U16" s="122">
        <v>0.7357175411036051</v>
      </c>
      <c r="V16" s="122">
        <v>0.50729054606166502</v>
      </c>
      <c r="W16" s="122">
        <v>0.54399170967706945</v>
      </c>
      <c r="X16" s="122">
        <v>0.59088037698167029</v>
      </c>
      <c r="Y16" s="122">
        <v>0.82097477022100063</v>
      </c>
      <c r="Z16" s="122">
        <v>0.90091749893170781</v>
      </c>
      <c r="AA16" s="122">
        <v>1.1601147690242184</v>
      </c>
      <c r="AB16" s="122">
        <v>0.70212911640372944</v>
      </c>
      <c r="AC16" s="122">
        <v>1.1842201785602566</v>
      </c>
      <c r="AD16" s="122">
        <v>0.68314773022583475</v>
      </c>
      <c r="AE16" s="124">
        <v>0.95300618042393492</v>
      </c>
      <c r="AF16" s="55"/>
      <c r="AG16" s="121">
        <v>0.65318016049343064</v>
      </c>
      <c r="AH16" s="122">
        <v>1.0671575308694334</v>
      </c>
      <c r="AI16" s="122">
        <v>1.112028843130352</v>
      </c>
      <c r="AJ16" s="122">
        <v>1.1298143499192603</v>
      </c>
      <c r="AK16" s="123">
        <v>20.198319722023971</v>
      </c>
      <c r="AL16" s="122">
        <v>0.87481862888407047</v>
      </c>
      <c r="AM16" s="122">
        <v>1.2190705527436005</v>
      </c>
      <c r="AN16" s="122">
        <v>1.4058004582864745</v>
      </c>
      <c r="AO16" s="122">
        <v>1.5546672813322928</v>
      </c>
      <c r="AP16" s="122">
        <v>1.8271191951306922</v>
      </c>
      <c r="AQ16" s="122">
        <v>0.54110335302302415</v>
      </c>
      <c r="AR16" s="122">
        <v>1.2203881207727811</v>
      </c>
      <c r="AS16" s="122">
        <v>1.4797313006639186</v>
      </c>
      <c r="AT16" s="122">
        <v>0.99955639904181992</v>
      </c>
      <c r="AU16" s="122">
        <v>1.0219419496406867</v>
      </c>
      <c r="AV16" s="122">
        <v>2.6179796494773222</v>
      </c>
      <c r="AW16" s="122">
        <v>1.1642437110855977</v>
      </c>
      <c r="AX16" s="122">
        <v>1.4319068149894916</v>
      </c>
      <c r="AY16" s="122">
        <v>0.75718372216483276</v>
      </c>
      <c r="AZ16" s="122">
        <v>0.55665827750847952</v>
      </c>
      <c r="BA16" s="122">
        <v>1.7383741234414452</v>
      </c>
      <c r="BB16" s="122">
        <v>1.5718640833026103</v>
      </c>
      <c r="BC16" s="122">
        <v>0.35743879868030226</v>
      </c>
      <c r="BD16" s="122">
        <v>0.90362261415432044</v>
      </c>
      <c r="BE16" s="122">
        <v>1.8045184060446169</v>
      </c>
      <c r="BF16" s="122">
        <v>1.8613234532732326</v>
      </c>
      <c r="BG16" s="124">
        <v>1.03109378655668</v>
      </c>
      <c r="BJ16" s="156"/>
    </row>
    <row r="17" spans="1:62" x14ac:dyDescent="0.35">
      <c r="A17" s="255"/>
      <c r="B17" s="52" t="s">
        <v>192</v>
      </c>
      <c r="C17" s="113"/>
      <c r="D17" s="138">
        <v>0.65645078780013577</v>
      </c>
      <c r="E17" s="139">
        <v>1.1560797901015316</v>
      </c>
      <c r="F17" s="139">
        <v>0.72326406387997055</v>
      </c>
      <c r="G17" s="139">
        <v>0.57299623712713843</v>
      </c>
      <c r="H17" s="139">
        <v>1.1602052513795509</v>
      </c>
      <c r="I17" s="122">
        <v>0.74860143025679793</v>
      </c>
      <c r="J17" s="122">
        <v>0.80961068471460906</v>
      </c>
      <c r="K17" s="122">
        <v>1.0290366145706002</v>
      </c>
      <c r="L17" s="122">
        <v>1.1004044484439324</v>
      </c>
      <c r="M17" s="122">
        <v>1.0104649558524079</v>
      </c>
      <c r="N17" s="122">
        <v>0.85389631985524639</v>
      </c>
      <c r="O17" s="122">
        <v>0.98313370100860253</v>
      </c>
      <c r="P17" s="122">
        <v>0.99129053236201081</v>
      </c>
      <c r="Q17" s="122">
        <v>9.1692647932150054E-2</v>
      </c>
      <c r="R17" s="122">
        <v>1.0920212835428094</v>
      </c>
      <c r="S17" s="122">
        <v>0.7109554723118815</v>
      </c>
      <c r="T17" s="122">
        <v>0.69444285816552664</v>
      </c>
      <c r="U17" s="122">
        <v>0.77454866000072786</v>
      </c>
      <c r="V17" s="122">
        <v>0.535078432917929</v>
      </c>
      <c r="W17" s="122">
        <v>0.57258675401738479</v>
      </c>
      <c r="X17" s="122">
        <v>0.59989788542531519</v>
      </c>
      <c r="Y17" s="122">
        <v>0.84367010862946878</v>
      </c>
      <c r="Z17" s="122">
        <v>0.90628381297888994</v>
      </c>
      <c r="AA17" s="122">
        <v>1.1771680267000977</v>
      </c>
      <c r="AB17" s="122">
        <v>0.73490739646085224</v>
      </c>
      <c r="AC17" s="122">
        <v>1.2033956532493093</v>
      </c>
      <c r="AD17" s="122">
        <v>0.70293912166442407</v>
      </c>
      <c r="AE17" s="124">
        <v>0.96060015374083174</v>
      </c>
      <c r="AF17" s="55"/>
      <c r="AG17" s="121">
        <v>0.73198362203189238</v>
      </c>
      <c r="AH17" s="122">
        <v>1.0815249709921801</v>
      </c>
      <c r="AI17" s="122">
        <v>1.1242750211315384</v>
      </c>
      <c r="AJ17" s="122">
        <v>1.1673430692133215</v>
      </c>
      <c r="AK17" s="123">
        <v>21.133948018727263</v>
      </c>
      <c r="AL17" s="122">
        <v>0.89171974246164487</v>
      </c>
      <c r="AM17" s="122">
        <v>1.2444722295309201</v>
      </c>
      <c r="AN17" s="122">
        <v>1.481815975176991</v>
      </c>
      <c r="AO17" s="122">
        <v>1.6157048271198386</v>
      </c>
      <c r="AP17" s="122">
        <v>1.9418729749342218</v>
      </c>
      <c r="AQ17" s="122">
        <v>0.57244707903035019</v>
      </c>
      <c r="AR17" s="122">
        <v>1.2747106678685427</v>
      </c>
      <c r="AS17" s="122">
        <v>1.5676990098777814</v>
      </c>
      <c r="AT17" s="122">
        <v>1.0235363440967649</v>
      </c>
      <c r="AU17" s="122">
        <v>1.0364776041285331</v>
      </c>
      <c r="AV17" s="122">
        <v>2.7035953837430564</v>
      </c>
      <c r="AW17" s="122">
        <v>1.2533469303163669</v>
      </c>
      <c r="AX17" s="122">
        <v>1.5212835106018243</v>
      </c>
      <c r="AY17" s="122">
        <v>0.97354176474725029</v>
      </c>
      <c r="AZ17" s="122">
        <v>0.5715807404613712</v>
      </c>
      <c r="BA17" s="122">
        <v>1.8874189838610964</v>
      </c>
      <c r="BB17" s="122">
        <v>1.5913202344996278</v>
      </c>
      <c r="BC17" s="122">
        <v>0.4976272602187638</v>
      </c>
      <c r="BD17" s="122">
        <v>0.97765387456058117</v>
      </c>
      <c r="BE17" s="122">
        <v>1.8285987933402481</v>
      </c>
      <c r="BF17" s="122">
        <v>1.9798461606908153</v>
      </c>
      <c r="BG17" s="124">
        <v>1.2810625772871687</v>
      </c>
      <c r="BJ17" s="156"/>
    </row>
    <row r="18" spans="1:62" ht="15" thickBot="1" x14ac:dyDescent="0.4">
      <c r="A18" s="256"/>
      <c r="B18" s="7" t="s">
        <v>193</v>
      </c>
      <c r="C18" s="114"/>
      <c r="D18" s="145">
        <v>0.61562221404476325</v>
      </c>
      <c r="E18" s="146">
        <v>1.0412145854334423</v>
      </c>
      <c r="F18" s="146">
        <v>0.69158994183709843</v>
      </c>
      <c r="G18" s="146">
        <v>0.53221863597648822</v>
      </c>
      <c r="H18" s="146">
        <v>1.131034383252818</v>
      </c>
      <c r="I18" s="147">
        <v>0.65991040195683703</v>
      </c>
      <c r="J18" s="147">
        <v>0.7521710765755969</v>
      </c>
      <c r="K18" s="147">
        <v>0.96228266620770808</v>
      </c>
      <c r="L18" s="147">
        <v>0.99104129571120281</v>
      </c>
      <c r="M18" s="147">
        <v>1.0022104493703565</v>
      </c>
      <c r="N18" s="147">
        <v>0.83489352586236876</v>
      </c>
      <c r="O18" s="147">
        <v>0.97624605305122658</v>
      </c>
      <c r="P18" s="147">
        <v>0.94616226483090038</v>
      </c>
      <c r="Q18" s="147">
        <v>9.0391471407656271E-2</v>
      </c>
      <c r="R18" s="147">
        <v>1.0814467768468055</v>
      </c>
      <c r="S18" s="147">
        <v>0.40380313871549217</v>
      </c>
      <c r="T18" s="147">
        <v>0.39039767841113621</v>
      </c>
      <c r="U18" s="147">
        <v>0.70939247983883691</v>
      </c>
      <c r="V18" s="147">
        <v>0.49370650949011208</v>
      </c>
      <c r="W18" s="147">
        <v>0.53073723450344013</v>
      </c>
      <c r="X18" s="147">
        <v>0.57213959188810237</v>
      </c>
      <c r="Y18" s="147">
        <v>0.80343717073635401</v>
      </c>
      <c r="Z18" s="147">
        <v>0.89621673650646327</v>
      </c>
      <c r="AA18" s="147">
        <v>1.1152053960954766</v>
      </c>
      <c r="AB18" s="147">
        <v>0.66722872226251795</v>
      </c>
      <c r="AC18" s="147">
        <v>1.1487169041112184</v>
      </c>
      <c r="AD18" s="147">
        <v>0.65164265059726245</v>
      </c>
      <c r="AE18" s="148">
        <v>0.94480553949874557</v>
      </c>
      <c r="AF18" s="55"/>
      <c r="AG18" s="121">
        <v>0.63776505060332078</v>
      </c>
      <c r="AH18" s="122">
        <v>1.0355635613866019</v>
      </c>
      <c r="AI18" s="122">
        <v>1.0764640862400525</v>
      </c>
      <c r="AJ18" s="122">
        <v>1.0654312161248409</v>
      </c>
      <c r="AK18" s="123">
        <v>18.030158733012986</v>
      </c>
      <c r="AL18" s="122">
        <v>0.84084065827371246</v>
      </c>
      <c r="AM18" s="122">
        <v>1.1535812640690026</v>
      </c>
      <c r="AN18" s="122">
        <v>1.3249941497801658</v>
      </c>
      <c r="AO18" s="122">
        <v>1.4912905414055531</v>
      </c>
      <c r="AP18" s="122">
        <v>1.704766880778378</v>
      </c>
      <c r="AQ18" s="122">
        <v>0.52955353617320733</v>
      </c>
      <c r="AR18" s="122">
        <v>1.1441601882767056</v>
      </c>
      <c r="AS18" s="122">
        <v>1.3842583603252538</v>
      </c>
      <c r="AT18" s="122">
        <v>0.92672562981105044</v>
      </c>
      <c r="AU18" s="122">
        <v>1.0015539393454507</v>
      </c>
      <c r="AV18" s="122">
        <v>2.5206891240027964</v>
      </c>
      <c r="AW18" s="122">
        <v>1.1282301946020812</v>
      </c>
      <c r="AX18" s="122">
        <v>1.3243434369689568</v>
      </c>
      <c r="AY18" s="122">
        <v>0.70586435403296466</v>
      </c>
      <c r="AZ18" s="122">
        <v>0.51889722284729789</v>
      </c>
      <c r="BA18" s="122">
        <v>1.6658482361799067</v>
      </c>
      <c r="BB18" s="122">
        <v>1.5464837842445256</v>
      </c>
      <c r="BC18" s="122">
        <v>0.32319868879019237</v>
      </c>
      <c r="BD18" s="122">
        <v>0.87289251092421727</v>
      </c>
      <c r="BE18" s="122">
        <v>1.7942412149430356</v>
      </c>
      <c r="BF18" s="122">
        <v>1.7452231785479577</v>
      </c>
      <c r="BG18" s="124">
        <v>0.98934487170656815</v>
      </c>
      <c r="BJ18" s="156"/>
    </row>
    <row r="19" spans="1:62" ht="15" thickBot="1" x14ac:dyDescent="0.4">
      <c r="AF19" s="56" t="s">
        <v>555</v>
      </c>
      <c r="AG19" s="125">
        <v>1000</v>
      </c>
      <c r="AH19" s="126">
        <v>294.8203125</v>
      </c>
      <c r="AI19" s="126">
        <v>2246.25</v>
      </c>
      <c r="AJ19" s="126">
        <v>31.197916666666668</v>
      </c>
      <c r="AK19" s="182" t="s">
        <v>637</v>
      </c>
      <c r="AL19" s="126">
        <v>24.958333333333336</v>
      </c>
      <c r="AM19" s="126">
        <v>68.635416666666671</v>
      </c>
      <c r="AN19" s="126">
        <v>13.5</v>
      </c>
      <c r="AO19" s="126">
        <v>30</v>
      </c>
      <c r="AP19" s="126">
        <v>330</v>
      </c>
      <c r="AQ19" s="126">
        <v>150</v>
      </c>
      <c r="AR19" s="126">
        <v>3500</v>
      </c>
      <c r="AS19" s="126">
        <v>325</v>
      </c>
      <c r="AT19" s="126">
        <v>2000</v>
      </c>
      <c r="AU19" s="126">
        <v>15.047359200000001</v>
      </c>
      <c r="AV19" s="126">
        <v>550</v>
      </c>
      <c r="AW19" s="127">
        <v>5</v>
      </c>
      <c r="AX19" s="126">
        <v>60.92</v>
      </c>
      <c r="AY19" s="127">
        <v>1.6</v>
      </c>
      <c r="AZ19" s="126">
        <v>56.16</v>
      </c>
      <c r="BA19" s="128">
        <v>0.94045995000000004</v>
      </c>
      <c r="BB19" s="126">
        <v>700</v>
      </c>
      <c r="BC19" s="127">
        <v>4</v>
      </c>
      <c r="BD19" s="127">
        <v>1.65</v>
      </c>
      <c r="BE19" s="126">
        <v>102.5</v>
      </c>
      <c r="BF19" s="126">
        <v>12</v>
      </c>
      <c r="BG19" s="129">
        <v>11.487500000000001</v>
      </c>
    </row>
  </sheetData>
  <mergeCells count="6">
    <mergeCell ref="A13:A15"/>
    <mergeCell ref="A16:A18"/>
    <mergeCell ref="D2:AE2"/>
    <mergeCell ref="AG2:BG2"/>
    <mergeCell ref="A6:A8"/>
    <mergeCell ref="A9:A11"/>
  </mergeCells>
  <pageMargins left="0.7" right="0.7" top="0.78740157499999996" bottom="0.78740157499999996" header="0.3" footer="0.3"/>
  <pageSetup paperSize="9" scale="1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7CA25-12BD-4619-95D0-859E52122879}">
  <sheetPr>
    <pageSetUpPr fitToPage="1"/>
  </sheetPr>
  <dimension ref="A1:F340"/>
  <sheetViews>
    <sheetView workbookViewId="0">
      <selection activeCell="A2" sqref="A2"/>
    </sheetView>
  </sheetViews>
  <sheetFormatPr baseColWidth="10" defaultRowHeight="14.5" x14ac:dyDescent="0.35"/>
  <cols>
    <col min="1" max="1" width="15.81640625" customWidth="1"/>
    <col min="2" max="2" width="18.81640625" customWidth="1"/>
    <col min="3" max="3" width="19.7265625" customWidth="1"/>
    <col min="4" max="4" width="24.26953125" customWidth="1"/>
    <col min="5" max="5" width="15.7265625" customWidth="1"/>
    <col min="6" max="6" width="20.1796875" customWidth="1"/>
  </cols>
  <sheetData>
    <row r="1" spans="1:6" x14ac:dyDescent="0.35">
      <c r="A1" s="2" t="str" cm="1">
        <f t="array" aca="1" ref="A1" ca="1">MID(CELL("dateiname",$A$1),FIND("]", CELL("dateiname",$A$1))+1,31)</f>
        <v>T5 Alt. products in Switzerland</v>
      </c>
    </row>
    <row r="3" spans="1:6" x14ac:dyDescent="0.35">
      <c r="A3" t="s">
        <v>532</v>
      </c>
    </row>
    <row r="4" spans="1:6" x14ac:dyDescent="0.35">
      <c r="A4" t="s">
        <v>533</v>
      </c>
    </row>
    <row r="5" spans="1:6" x14ac:dyDescent="0.35">
      <c r="A5" t="s">
        <v>534</v>
      </c>
    </row>
    <row r="6" spans="1:6" ht="15" thickBot="1" x14ac:dyDescent="0.4"/>
    <row r="7" spans="1:6" ht="15" thickBot="1" x14ac:dyDescent="0.4">
      <c r="A7" s="11" t="s">
        <v>202</v>
      </c>
      <c r="B7" s="63" t="s">
        <v>203</v>
      </c>
      <c r="C7" s="63" t="s">
        <v>428</v>
      </c>
      <c r="D7" s="63" t="s">
        <v>429</v>
      </c>
      <c r="E7" s="63" t="s">
        <v>430</v>
      </c>
      <c r="F7" s="64" t="s">
        <v>431</v>
      </c>
    </row>
    <row r="8" spans="1:6" x14ac:dyDescent="0.35">
      <c r="A8" s="4" t="s">
        <v>231</v>
      </c>
      <c r="B8" t="s">
        <v>321</v>
      </c>
      <c r="C8" t="s">
        <v>476</v>
      </c>
      <c r="D8" t="s">
        <v>406</v>
      </c>
      <c r="E8" t="s">
        <v>427</v>
      </c>
      <c r="F8" s="52" t="s">
        <v>415</v>
      </c>
    </row>
    <row r="9" spans="1:6" x14ac:dyDescent="0.35">
      <c r="A9" s="4" t="s">
        <v>231</v>
      </c>
      <c r="B9" t="s">
        <v>321</v>
      </c>
      <c r="C9" t="s">
        <v>477</v>
      </c>
      <c r="D9" t="s">
        <v>406</v>
      </c>
      <c r="E9" t="s">
        <v>427</v>
      </c>
      <c r="F9" s="52" t="s">
        <v>415</v>
      </c>
    </row>
    <row r="10" spans="1:6" x14ac:dyDescent="0.35">
      <c r="A10" s="4" t="s">
        <v>231</v>
      </c>
      <c r="B10" t="s">
        <v>321</v>
      </c>
      <c r="C10" t="s">
        <v>472</v>
      </c>
      <c r="D10" t="s">
        <v>406</v>
      </c>
      <c r="E10" t="s">
        <v>427</v>
      </c>
      <c r="F10" s="52" t="s">
        <v>415</v>
      </c>
    </row>
    <row r="11" spans="1:6" x14ac:dyDescent="0.35">
      <c r="A11" s="4" t="s">
        <v>239</v>
      </c>
      <c r="B11" t="s">
        <v>321</v>
      </c>
      <c r="C11" t="s">
        <v>281</v>
      </c>
      <c r="D11" t="s">
        <v>364</v>
      </c>
      <c r="E11" t="s">
        <v>427</v>
      </c>
      <c r="F11" s="52" t="s">
        <v>415</v>
      </c>
    </row>
    <row r="12" spans="1:6" x14ac:dyDescent="0.35">
      <c r="A12" s="4" t="s">
        <v>230</v>
      </c>
      <c r="B12" t="s">
        <v>321</v>
      </c>
      <c r="C12" t="s">
        <v>281</v>
      </c>
      <c r="D12" t="s">
        <v>397</v>
      </c>
      <c r="E12" t="s">
        <v>427</v>
      </c>
      <c r="F12" s="52" t="s">
        <v>415</v>
      </c>
    </row>
    <row r="13" spans="1:6" x14ac:dyDescent="0.35">
      <c r="A13" s="4" t="s">
        <v>223</v>
      </c>
      <c r="B13" t="s">
        <v>312</v>
      </c>
      <c r="C13" t="s">
        <v>473</v>
      </c>
      <c r="D13" t="s">
        <v>365</v>
      </c>
      <c r="E13" t="s">
        <v>427</v>
      </c>
      <c r="F13" s="52" t="s">
        <v>415</v>
      </c>
    </row>
    <row r="14" spans="1:6" x14ac:dyDescent="0.35">
      <c r="A14" s="4" t="s">
        <v>240</v>
      </c>
      <c r="B14" t="s">
        <v>312</v>
      </c>
      <c r="C14" t="s">
        <v>473</v>
      </c>
      <c r="D14" t="s">
        <v>364</v>
      </c>
      <c r="E14" t="s">
        <v>427</v>
      </c>
      <c r="F14" s="52" t="s">
        <v>415</v>
      </c>
    </row>
    <row r="15" spans="1:6" x14ac:dyDescent="0.35">
      <c r="A15" s="4" t="s">
        <v>208</v>
      </c>
      <c r="B15" t="s">
        <v>312</v>
      </c>
      <c r="C15" t="s">
        <v>336</v>
      </c>
      <c r="D15" t="s">
        <v>368</v>
      </c>
      <c r="E15" t="s">
        <v>427</v>
      </c>
      <c r="F15" s="52" t="s">
        <v>415</v>
      </c>
    </row>
    <row r="16" spans="1:6" x14ac:dyDescent="0.35">
      <c r="A16" s="4" t="s">
        <v>226</v>
      </c>
      <c r="B16" t="s">
        <v>323</v>
      </c>
      <c r="C16" t="s">
        <v>340</v>
      </c>
      <c r="D16" t="s">
        <v>397</v>
      </c>
      <c r="E16" t="s">
        <v>427</v>
      </c>
      <c r="F16" s="52" t="s">
        <v>415</v>
      </c>
    </row>
    <row r="17" spans="1:6" x14ac:dyDescent="0.35">
      <c r="A17" s="4" t="s">
        <v>239</v>
      </c>
      <c r="B17" t="s">
        <v>314</v>
      </c>
      <c r="C17" t="s">
        <v>484</v>
      </c>
      <c r="D17" t="s">
        <v>409</v>
      </c>
      <c r="E17" t="s">
        <v>427</v>
      </c>
      <c r="F17" s="52" t="s">
        <v>415</v>
      </c>
    </row>
    <row r="18" spans="1:6" x14ac:dyDescent="0.35">
      <c r="A18" s="4" t="s">
        <v>230</v>
      </c>
      <c r="B18" t="s">
        <v>314</v>
      </c>
      <c r="C18" t="s">
        <v>293</v>
      </c>
      <c r="D18" t="s">
        <v>400</v>
      </c>
      <c r="E18" t="s">
        <v>427</v>
      </c>
      <c r="F18" s="52" t="s">
        <v>415</v>
      </c>
    </row>
    <row r="19" spans="1:6" x14ac:dyDescent="0.35">
      <c r="A19" s="4" t="s">
        <v>231</v>
      </c>
      <c r="B19" t="s">
        <v>314</v>
      </c>
      <c r="C19" t="s">
        <v>283</v>
      </c>
      <c r="D19" t="s">
        <v>379</v>
      </c>
      <c r="E19" t="s">
        <v>427</v>
      </c>
      <c r="F19" s="52" t="s">
        <v>415</v>
      </c>
    </row>
    <row r="20" spans="1:6" x14ac:dyDescent="0.35">
      <c r="A20" s="4" t="s">
        <v>240</v>
      </c>
      <c r="B20" t="s">
        <v>314</v>
      </c>
      <c r="C20" t="s">
        <v>292</v>
      </c>
      <c r="D20" t="s">
        <v>364</v>
      </c>
      <c r="E20" t="s">
        <v>427</v>
      </c>
      <c r="F20" s="52" t="s">
        <v>415</v>
      </c>
    </row>
    <row r="21" spans="1:6" x14ac:dyDescent="0.35">
      <c r="A21" s="4" t="s">
        <v>222</v>
      </c>
      <c r="B21" t="s">
        <v>314</v>
      </c>
      <c r="C21" t="s">
        <v>337</v>
      </c>
      <c r="D21" t="s">
        <v>364</v>
      </c>
      <c r="E21" t="s">
        <v>427</v>
      </c>
      <c r="F21" s="52" t="s">
        <v>415</v>
      </c>
    </row>
    <row r="22" spans="1:6" x14ac:dyDescent="0.35">
      <c r="A22" s="4" t="s">
        <v>223</v>
      </c>
      <c r="B22" t="s">
        <v>314</v>
      </c>
      <c r="C22" t="s">
        <v>349</v>
      </c>
      <c r="D22" t="s">
        <v>397</v>
      </c>
      <c r="E22" t="s">
        <v>427</v>
      </c>
      <c r="F22" s="52" t="s">
        <v>415</v>
      </c>
    </row>
    <row r="23" spans="1:6" x14ac:dyDescent="0.35">
      <c r="A23" s="4" t="s">
        <v>223</v>
      </c>
      <c r="B23" t="s">
        <v>314</v>
      </c>
      <c r="C23" t="s">
        <v>350</v>
      </c>
      <c r="D23" t="s">
        <v>397</v>
      </c>
      <c r="E23" t="s">
        <v>427</v>
      </c>
      <c r="F23" s="52" t="s">
        <v>415</v>
      </c>
    </row>
    <row r="24" spans="1:6" x14ac:dyDescent="0.35">
      <c r="A24" s="4" t="s">
        <v>208</v>
      </c>
      <c r="B24" t="s">
        <v>314</v>
      </c>
      <c r="C24" t="s">
        <v>284</v>
      </c>
      <c r="D24" t="s">
        <v>398</v>
      </c>
      <c r="E24" t="s">
        <v>427</v>
      </c>
      <c r="F24" s="52" t="s">
        <v>415</v>
      </c>
    </row>
    <row r="25" spans="1:6" x14ac:dyDescent="0.35">
      <c r="A25" s="4" t="s">
        <v>208</v>
      </c>
      <c r="B25" t="s">
        <v>314</v>
      </c>
      <c r="C25" t="s">
        <v>283</v>
      </c>
      <c r="D25" t="s">
        <v>398</v>
      </c>
      <c r="E25" t="s">
        <v>427</v>
      </c>
      <c r="F25" s="52" t="s">
        <v>415</v>
      </c>
    </row>
    <row r="26" spans="1:6" x14ac:dyDescent="0.35">
      <c r="A26" s="4" t="s">
        <v>243</v>
      </c>
      <c r="B26" t="s">
        <v>314</v>
      </c>
      <c r="C26" t="s">
        <v>486</v>
      </c>
      <c r="D26" t="s">
        <v>402</v>
      </c>
      <c r="E26" t="s">
        <v>427</v>
      </c>
      <c r="F26" s="52" t="s">
        <v>415</v>
      </c>
    </row>
    <row r="27" spans="1:6" x14ac:dyDescent="0.35">
      <c r="A27" s="4" t="s">
        <v>243</v>
      </c>
      <c r="B27" t="s">
        <v>314</v>
      </c>
      <c r="C27" t="s">
        <v>348</v>
      </c>
      <c r="D27" t="s">
        <v>402</v>
      </c>
      <c r="E27" t="s">
        <v>427</v>
      </c>
      <c r="F27" s="52" t="s">
        <v>415</v>
      </c>
    </row>
    <row r="28" spans="1:6" x14ac:dyDescent="0.35">
      <c r="A28" s="4" t="s">
        <v>243</v>
      </c>
      <c r="B28" t="s">
        <v>314</v>
      </c>
      <c r="C28" t="s">
        <v>478</v>
      </c>
      <c r="D28" t="s">
        <v>402</v>
      </c>
      <c r="E28" t="s">
        <v>427</v>
      </c>
      <c r="F28" s="52" t="s">
        <v>415</v>
      </c>
    </row>
    <row r="29" spans="1:6" x14ac:dyDescent="0.35">
      <c r="A29" s="4" t="s">
        <v>241</v>
      </c>
      <c r="B29" t="s">
        <v>314</v>
      </c>
      <c r="C29" t="s">
        <v>283</v>
      </c>
      <c r="D29" t="s">
        <v>380</v>
      </c>
      <c r="E29" t="s">
        <v>427</v>
      </c>
      <c r="F29" s="52" t="s">
        <v>415</v>
      </c>
    </row>
    <row r="30" spans="1:6" x14ac:dyDescent="0.35">
      <c r="A30" s="4" t="s">
        <v>223</v>
      </c>
      <c r="B30" t="s">
        <v>313</v>
      </c>
      <c r="C30" t="s">
        <v>281</v>
      </c>
      <c r="D30" t="s">
        <v>365</v>
      </c>
      <c r="E30" t="s">
        <v>427</v>
      </c>
      <c r="F30" s="52" t="s">
        <v>415</v>
      </c>
    </row>
    <row r="31" spans="1:6" x14ac:dyDescent="0.35">
      <c r="A31" s="4" t="s">
        <v>231</v>
      </c>
      <c r="B31" t="s">
        <v>313</v>
      </c>
      <c r="C31" t="s">
        <v>280</v>
      </c>
      <c r="D31" t="s">
        <v>406</v>
      </c>
      <c r="E31" t="s">
        <v>427</v>
      </c>
      <c r="F31" s="52" t="s">
        <v>415</v>
      </c>
    </row>
    <row r="32" spans="1:6" x14ac:dyDescent="0.35">
      <c r="A32" s="4" t="s">
        <v>208</v>
      </c>
      <c r="B32" t="s">
        <v>313</v>
      </c>
      <c r="C32" t="s">
        <v>280</v>
      </c>
      <c r="D32" t="s">
        <v>406</v>
      </c>
      <c r="E32" t="s">
        <v>427</v>
      </c>
      <c r="F32" s="52" t="s">
        <v>415</v>
      </c>
    </row>
    <row r="33" spans="1:6" x14ac:dyDescent="0.35">
      <c r="A33" s="4" t="s">
        <v>221</v>
      </c>
      <c r="B33" t="s">
        <v>307</v>
      </c>
      <c r="C33" t="s">
        <v>455</v>
      </c>
      <c r="D33" t="s">
        <v>369</v>
      </c>
      <c r="E33" t="s">
        <v>427</v>
      </c>
      <c r="F33" s="52" t="s">
        <v>307</v>
      </c>
    </row>
    <row r="34" spans="1:6" x14ac:dyDescent="0.35">
      <c r="A34" s="4" t="s">
        <v>221</v>
      </c>
      <c r="B34" t="s">
        <v>307</v>
      </c>
      <c r="C34" t="s">
        <v>459</v>
      </c>
      <c r="D34" t="s">
        <v>370</v>
      </c>
      <c r="E34" t="s">
        <v>427</v>
      </c>
      <c r="F34" s="52" t="s">
        <v>307</v>
      </c>
    </row>
    <row r="35" spans="1:6" x14ac:dyDescent="0.35">
      <c r="A35" s="4" t="s">
        <v>242</v>
      </c>
      <c r="B35" t="s">
        <v>307</v>
      </c>
      <c r="C35" t="s">
        <v>340</v>
      </c>
      <c r="D35" t="s">
        <v>363</v>
      </c>
      <c r="E35" t="s">
        <v>427</v>
      </c>
      <c r="F35" s="52" t="s">
        <v>307</v>
      </c>
    </row>
    <row r="36" spans="1:6" x14ac:dyDescent="0.35">
      <c r="A36" s="4" t="s">
        <v>208</v>
      </c>
      <c r="B36" t="s">
        <v>307</v>
      </c>
      <c r="C36" t="s">
        <v>277</v>
      </c>
      <c r="D36" t="s">
        <v>396</v>
      </c>
      <c r="E36" t="s">
        <v>427</v>
      </c>
      <c r="F36" s="52" t="s">
        <v>307</v>
      </c>
    </row>
    <row r="37" spans="1:6" x14ac:dyDescent="0.35">
      <c r="A37" s="4" t="s">
        <v>219</v>
      </c>
      <c r="B37" t="s">
        <v>307</v>
      </c>
      <c r="C37" t="s">
        <v>277</v>
      </c>
      <c r="D37" t="s">
        <v>355</v>
      </c>
      <c r="E37" t="s">
        <v>427</v>
      </c>
      <c r="F37" s="52" t="s">
        <v>307</v>
      </c>
    </row>
    <row r="38" spans="1:6" x14ac:dyDescent="0.35">
      <c r="A38" s="4" t="s">
        <v>211</v>
      </c>
      <c r="B38" t="s">
        <v>307</v>
      </c>
      <c r="C38" t="s">
        <v>277</v>
      </c>
      <c r="D38" t="s">
        <v>395</v>
      </c>
      <c r="E38" t="s">
        <v>427</v>
      </c>
      <c r="F38" s="52" t="s">
        <v>307</v>
      </c>
    </row>
    <row r="39" spans="1:6" x14ac:dyDescent="0.35">
      <c r="A39" s="4" t="s">
        <v>220</v>
      </c>
      <c r="B39" t="s">
        <v>310</v>
      </c>
      <c r="C39" t="s">
        <v>348</v>
      </c>
      <c r="D39" t="s">
        <v>365</v>
      </c>
      <c r="E39" t="s">
        <v>427</v>
      </c>
      <c r="F39" s="52" t="s">
        <v>307</v>
      </c>
    </row>
    <row r="40" spans="1:6" x14ac:dyDescent="0.35">
      <c r="A40" s="4" t="s">
        <v>220</v>
      </c>
      <c r="B40" t="s">
        <v>310</v>
      </c>
      <c r="C40" t="s">
        <v>282</v>
      </c>
      <c r="D40" t="s">
        <v>367</v>
      </c>
      <c r="E40" t="s">
        <v>427</v>
      </c>
      <c r="F40" s="52" t="s">
        <v>307</v>
      </c>
    </row>
    <row r="41" spans="1:6" x14ac:dyDescent="0.35">
      <c r="A41" s="4" t="s">
        <v>220</v>
      </c>
      <c r="B41" t="s">
        <v>310</v>
      </c>
      <c r="C41" t="s">
        <v>340</v>
      </c>
      <c r="D41" t="s">
        <v>365</v>
      </c>
      <c r="E41" t="s">
        <v>427</v>
      </c>
      <c r="F41" s="52" t="s">
        <v>307</v>
      </c>
    </row>
    <row r="42" spans="1:6" x14ac:dyDescent="0.35">
      <c r="A42" s="4" t="s">
        <v>231</v>
      </c>
      <c r="B42" t="s">
        <v>310</v>
      </c>
      <c r="C42" t="s">
        <v>340</v>
      </c>
      <c r="D42" t="s">
        <v>406</v>
      </c>
      <c r="E42" t="s">
        <v>427</v>
      </c>
      <c r="F42" s="52" t="s">
        <v>307</v>
      </c>
    </row>
    <row r="43" spans="1:6" x14ac:dyDescent="0.35">
      <c r="A43" s="4" t="s">
        <v>211</v>
      </c>
      <c r="B43" t="s">
        <v>310</v>
      </c>
      <c r="C43" t="s">
        <v>348</v>
      </c>
      <c r="D43" t="s">
        <v>397</v>
      </c>
      <c r="E43" t="s">
        <v>427</v>
      </c>
      <c r="F43" s="52" t="s">
        <v>307</v>
      </c>
    </row>
    <row r="44" spans="1:6" x14ac:dyDescent="0.35">
      <c r="A44" s="4" t="s">
        <v>239</v>
      </c>
      <c r="B44" t="s">
        <v>310</v>
      </c>
      <c r="C44" t="s">
        <v>340</v>
      </c>
      <c r="D44" t="s">
        <v>414</v>
      </c>
      <c r="E44" t="s">
        <v>427</v>
      </c>
      <c r="F44" s="52" t="s">
        <v>307</v>
      </c>
    </row>
    <row r="45" spans="1:6" x14ac:dyDescent="0.35">
      <c r="A45" s="4" t="s">
        <v>224</v>
      </c>
      <c r="B45" t="s">
        <v>171</v>
      </c>
      <c r="C45" t="s">
        <v>460</v>
      </c>
      <c r="D45" t="s">
        <v>367</v>
      </c>
      <c r="E45" t="s">
        <v>427</v>
      </c>
      <c r="F45" s="52" t="s">
        <v>420</v>
      </c>
    </row>
    <row r="46" spans="1:6" x14ac:dyDescent="0.35">
      <c r="A46" s="4" t="s">
        <v>211</v>
      </c>
      <c r="B46" t="s">
        <v>171</v>
      </c>
      <c r="C46" t="s">
        <v>340</v>
      </c>
      <c r="D46" t="s">
        <v>365</v>
      </c>
      <c r="E46" t="s">
        <v>427</v>
      </c>
      <c r="F46" s="52" t="s">
        <v>420</v>
      </c>
    </row>
    <row r="47" spans="1:6" x14ac:dyDescent="0.35">
      <c r="A47" s="4" t="s">
        <v>226</v>
      </c>
      <c r="B47" t="s">
        <v>171</v>
      </c>
      <c r="C47" t="s">
        <v>340</v>
      </c>
      <c r="D47" t="s">
        <v>367</v>
      </c>
      <c r="E47" t="s">
        <v>427</v>
      </c>
      <c r="F47" s="52" t="s">
        <v>420</v>
      </c>
    </row>
    <row r="48" spans="1:6" x14ac:dyDescent="0.35">
      <c r="A48" s="4" t="s">
        <v>239</v>
      </c>
      <c r="B48" t="s">
        <v>171</v>
      </c>
      <c r="C48" t="s">
        <v>340</v>
      </c>
      <c r="D48" t="s">
        <v>367</v>
      </c>
      <c r="E48" t="s">
        <v>427</v>
      </c>
      <c r="F48" s="52" t="s">
        <v>420</v>
      </c>
    </row>
    <row r="49" spans="1:6" x14ac:dyDescent="0.35">
      <c r="A49" s="4" t="s">
        <v>242</v>
      </c>
      <c r="B49" t="s">
        <v>171</v>
      </c>
      <c r="C49" t="s">
        <v>479</v>
      </c>
      <c r="D49" t="s">
        <v>365</v>
      </c>
      <c r="E49" t="s">
        <v>427</v>
      </c>
      <c r="F49" s="52" t="s">
        <v>420</v>
      </c>
    </row>
    <row r="50" spans="1:6" x14ac:dyDescent="0.35">
      <c r="A50" s="4" t="s">
        <v>242</v>
      </c>
      <c r="B50" t="s">
        <v>171</v>
      </c>
      <c r="C50" t="s">
        <v>452</v>
      </c>
      <c r="D50" t="s">
        <v>365</v>
      </c>
      <c r="E50" t="s">
        <v>427</v>
      </c>
      <c r="F50" s="52" t="s">
        <v>420</v>
      </c>
    </row>
    <row r="51" spans="1:6" x14ac:dyDescent="0.35">
      <c r="A51" s="4" t="s">
        <v>219</v>
      </c>
      <c r="B51" t="s">
        <v>171</v>
      </c>
      <c r="C51" t="s">
        <v>452</v>
      </c>
      <c r="D51" t="s">
        <v>365</v>
      </c>
      <c r="E51" t="s">
        <v>427</v>
      </c>
      <c r="F51" s="52" t="s">
        <v>420</v>
      </c>
    </row>
    <row r="52" spans="1:6" x14ac:dyDescent="0.35">
      <c r="A52" s="4" t="s">
        <v>226</v>
      </c>
      <c r="B52" t="s">
        <v>171</v>
      </c>
      <c r="C52" t="s">
        <v>276</v>
      </c>
      <c r="D52" t="s">
        <v>401</v>
      </c>
      <c r="E52" t="s">
        <v>427</v>
      </c>
      <c r="F52" s="52" t="s">
        <v>420</v>
      </c>
    </row>
    <row r="53" spans="1:6" x14ac:dyDescent="0.35">
      <c r="A53" s="4" t="s">
        <v>226</v>
      </c>
      <c r="B53" t="s">
        <v>322</v>
      </c>
      <c r="C53" t="s">
        <v>340</v>
      </c>
      <c r="D53" t="s">
        <v>406</v>
      </c>
      <c r="E53" t="s">
        <v>427</v>
      </c>
      <c r="F53" s="52" t="s">
        <v>420</v>
      </c>
    </row>
    <row r="54" spans="1:6" x14ac:dyDescent="0.35">
      <c r="A54" s="4" t="s">
        <v>242</v>
      </c>
      <c r="B54" t="s">
        <v>311</v>
      </c>
      <c r="C54" t="s">
        <v>340</v>
      </c>
      <c r="D54" t="s">
        <v>364</v>
      </c>
      <c r="E54" t="s">
        <v>427</v>
      </c>
      <c r="F54" s="52" t="s">
        <v>420</v>
      </c>
    </row>
    <row r="55" spans="1:6" x14ac:dyDescent="0.35">
      <c r="A55" s="4" t="s">
        <v>208</v>
      </c>
      <c r="B55" t="s">
        <v>311</v>
      </c>
      <c r="C55" t="s">
        <v>340</v>
      </c>
      <c r="D55" t="s">
        <v>364</v>
      </c>
      <c r="E55" t="s">
        <v>427</v>
      </c>
      <c r="F55" s="52" t="s">
        <v>420</v>
      </c>
    </row>
    <row r="56" spans="1:6" x14ac:dyDescent="0.35">
      <c r="A56" s="4" t="s">
        <v>219</v>
      </c>
      <c r="B56" t="s">
        <v>311</v>
      </c>
      <c r="C56" t="s">
        <v>452</v>
      </c>
      <c r="D56" t="s">
        <v>364</v>
      </c>
      <c r="E56" t="s">
        <v>427</v>
      </c>
      <c r="F56" s="52" t="s">
        <v>420</v>
      </c>
    </row>
    <row r="57" spans="1:6" x14ac:dyDescent="0.35">
      <c r="A57" s="4" t="s">
        <v>228</v>
      </c>
      <c r="B57" t="s">
        <v>311</v>
      </c>
      <c r="C57" t="s">
        <v>452</v>
      </c>
      <c r="D57" t="s">
        <v>364</v>
      </c>
      <c r="E57" t="s">
        <v>427</v>
      </c>
      <c r="F57" s="52" t="s">
        <v>420</v>
      </c>
    </row>
    <row r="58" spans="1:6" x14ac:dyDescent="0.35">
      <c r="A58" s="4" t="s">
        <v>239</v>
      </c>
      <c r="B58" t="s">
        <v>311</v>
      </c>
      <c r="C58" t="s">
        <v>485</v>
      </c>
      <c r="D58" t="s">
        <v>388</v>
      </c>
      <c r="E58" t="s">
        <v>427</v>
      </c>
      <c r="F58" s="52" t="s">
        <v>420</v>
      </c>
    </row>
    <row r="59" spans="1:6" x14ac:dyDescent="0.35">
      <c r="A59" s="4" t="s">
        <v>226</v>
      </c>
      <c r="B59" t="s">
        <v>170</v>
      </c>
      <c r="C59" t="s">
        <v>276</v>
      </c>
      <c r="D59" t="s">
        <v>363</v>
      </c>
      <c r="E59" t="s">
        <v>427</v>
      </c>
      <c r="F59" s="52" t="s">
        <v>420</v>
      </c>
    </row>
    <row r="60" spans="1:6" x14ac:dyDescent="0.35">
      <c r="A60" s="4" t="s">
        <v>218</v>
      </c>
      <c r="B60" t="s">
        <v>170</v>
      </c>
      <c r="C60" t="s">
        <v>276</v>
      </c>
      <c r="D60" t="s">
        <v>363</v>
      </c>
      <c r="E60" t="s">
        <v>427</v>
      </c>
      <c r="F60" s="52" t="s">
        <v>420</v>
      </c>
    </row>
    <row r="61" spans="1:6" x14ac:dyDescent="0.35">
      <c r="A61" s="4" t="s">
        <v>239</v>
      </c>
      <c r="B61" t="s">
        <v>170</v>
      </c>
      <c r="C61" t="s">
        <v>276</v>
      </c>
      <c r="D61" t="s">
        <v>363</v>
      </c>
      <c r="E61" t="s">
        <v>427</v>
      </c>
      <c r="F61" s="52" t="s">
        <v>420</v>
      </c>
    </row>
    <row r="62" spans="1:6" x14ac:dyDescent="0.35">
      <c r="A62" s="4" t="s">
        <v>208</v>
      </c>
      <c r="B62" t="s">
        <v>170</v>
      </c>
      <c r="C62" t="s">
        <v>276</v>
      </c>
      <c r="D62" t="s">
        <v>363</v>
      </c>
      <c r="E62" t="s">
        <v>427</v>
      </c>
      <c r="F62" s="52" t="s">
        <v>420</v>
      </c>
    </row>
    <row r="63" spans="1:6" x14ac:dyDescent="0.35">
      <c r="A63" s="4" t="s">
        <v>218</v>
      </c>
      <c r="B63" t="s">
        <v>170</v>
      </c>
      <c r="C63" t="s">
        <v>278</v>
      </c>
      <c r="D63" t="s">
        <v>363</v>
      </c>
      <c r="E63" t="s">
        <v>427</v>
      </c>
      <c r="F63" s="52" t="s">
        <v>420</v>
      </c>
    </row>
    <row r="64" spans="1:6" x14ac:dyDescent="0.35">
      <c r="A64" s="4" t="s">
        <v>242</v>
      </c>
      <c r="B64" t="s">
        <v>170</v>
      </c>
      <c r="C64" t="s">
        <v>457</v>
      </c>
      <c r="D64" t="s">
        <v>363</v>
      </c>
      <c r="E64" t="s">
        <v>427</v>
      </c>
      <c r="F64" s="52" t="s">
        <v>420</v>
      </c>
    </row>
    <row r="65" spans="1:6" x14ac:dyDescent="0.35">
      <c r="A65" s="4" t="s">
        <v>242</v>
      </c>
      <c r="B65" t="s">
        <v>170</v>
      </c>
      <c r="C65" t="s">
        <v>340</v>
      </c>
      <c r="D65" t="s">
        <v>363</v>
      </c>
      <c r="E65" t="s">
        <v>427</v>
      </c>
      <c r="F65" s="52" t="s">
        <v>420</v>
      </c>
    </row>
    <row r="66" spans="1:6" x14ac:dyDescent="0.35">
      <c r="A66" s="4" t="s">
        <v>220</v>
      </c>
      <c r="B66" t="s">
        <v>170</v>
      </c>
      <c r="C66" t="s">
        <v>340</v>
      </c>
      <c r="D66" t="s">
        <v>363</v>
      </c>
      <c r="E66" t="s">
        <v>427</v>
      </c>
      <c r="F66" s="52" t="s">
        <v>420</v>
      </c>
    </row>
    <row r="67" spans="1:6" x14ac:dyDescent="0.35">
      <c r="A67" s="4" t="s">
        <v>227</v>
      </c>
      <c r="B67" t="s">
        <v>170</v>
      </c>
      <c r="C67" t="s">
        <v>340</v>
      </c>
      <c r="D67" t="s">
        <v>363</v>
      </c>
      <c r="E67" t="s">
        <v>427</v>
      </c>
      <c r="F67" s="52" t="s">
        <v>420</v>
      </c>
    </row>
    <row r="68" spans="1:6" x14ac:dyDescent="0.35">
      <c r="A68" s="4" t="s">
        <v>239</v>
      </c>
      <c r="B68" t="s">
        <v>170</v>
      </c>
      <c r="C68" t="s">
        <v>340</v>
      </c>
      <c r="D68" t="s">
        <v>363</v>
      </c>
      <c r="E68" t="s">
        <v>427</v>
      </c>
      <c r="F68" s="52" t="s">
        <v>420</v>
      </c>
    </row>
    <row r="69" spans="1:6" x14ac:dyDescent="0.35">
      <c r="A69" s="4" t="s">
        <v>219</v>
      </c>
      <c r="B69" t="s">
        <v>170</v>
      </c>
      <c r="C69" t="s">
        <v>453</v>
      </c>
      <c r="D69" t="s">
        <v>363</v>
      </c>
      <c r="E69" t="s">
        <v>427</v>
      </c>
      <c r="F69" s="52" t="s">
        <v>420</v>
      </c>
    </row>
    <row r="70" spans="1:6" x14ac:dyDescent="0.35">
      <c r="A70" s="4" t="s">
        <v>211</v>
      </c>
      <c r="B70" t="s">
        <v>170</v>
      </c>
      <c r="C70" t="s">
        <v>452</v>
      </c>
      <c r="D70" t="s">
        <v>363</v>
      </c>
      <c r="E70" t="s">
        <v>427</v>
      </c>
      <c r="F70" s="52" t="s">
        <v>420</v>
      </c>
    </row>
    <row r="71" spans="1:6" x14ac:dyDescent="0.35">
      <c r="A71" s="4" t="s">
        <v>219</v>
      </c>
      <c r="B71" t="s">
        <v>170</v>
      </c>
      <c r="C71" t="s">
        <v>452</v>
      </c>
      <c r="D71" t="s">
        <v>363</v>
      </c>
      <c r="E71" t="s">
        <v>427</v>
      </c>
      <c r="F71" s="52" t="s">
        <v>420</v>
      </c>
    </row>
    <row r="72" spans="1:6" x14ac:dyDescent="0.35">
      <c r="A72" s="4" t="s">
        <v>226</v>
      </c>
      <c r="B72" t="s">
        <v>170</v>
      </c>
      <c r="C72" t="s">
        <v>456</v>
      </c>
      <c r="D72" t="s">
        <v>363</v>
      </c>
      <c r="E72" t="s">
        <v>427</v>
      </c>
      <c r="F72" s="52" t="s">
        <v>420</v>
      </c>
    </row>
    <row r="73" spans="1:6" x14ac:dyDescent="0.35">
      <c r="A73" s="4" t="s">
        <v>226</v>
      </c>
      <c r="B73" t="s">
        <v>170</v>
      </c>
      <c r="C73" t="s">
        <v>461</v>
      </c>
      <c r="D73" t="s">
        <v>387</v>
      </c>
      <c r="E73" t="s">
        <v>427</v>
      </c>
      <c r="F73" s="52" t="s">
        <v>420</v>
      </c>
    </row>
    <row r="74" spans="1:6" x14ac:dyDescent="0.35">
      <c r="A74" s="4" t="s">
        <v>242</v>
      </c>
      <c r="B74" t="s">
        <v>170</v>
      </c>
      <c r="C74" t="s">
        <v>276</v>
      </c>
      <c r="D74" t="s">
        <v>381</v>
      </c>
      <c r="E74" t="s">
        <v>427</v>
      </c>
      <c r="F74" s="52" t="s">
        <v>420</v>
      </c>
    </row>
    <row r="75" spans="1:6" x14ac:dyDescent="0.35">
      <c r="A75" s="4" t="s">
        <v>225</v>
      </c>
      <c r="B75" t="s">
        <v>316</v>
      </c>
      <c r="C75" t="s">
        <v>276</v>
      </c>
      <c r="D75" t="s">
        <v>357</v>
      </c>
      <c r="E75" t="s">
        <v>427</v>
      </c>
      <c r="F75" s="52" t="s">
        <v>420</v>
      </c>
    </row>
    <row r="76" spans="1:6" x14ac:dyDescent="0.35">
      <c r="A76" s="4" t="s">
        <v>208</v>
      </c>
      <c r="B76" t="s">
        <v>315</v>
      </c>
      <c r="C76" t="s">
        <v>340</v>
      </c>
      <c r="D76" t="s">
        <v>296</v>
      </c>
      <c r="E76" t="s">
        <v>427</v>
      </c>
      <c r="F76" s="52" t="s">
        <v>420</v>
      </c>
    </row>
    <row r="77" spans="1:6" x14ac:dyDescent="0.35">
      <c r="A77" s="4" t="s">
        <v>226</v>
      </c>
      <c r="B77" t="s">
        <v>309</v>
      </c>
      <c r="C77" t="s">
        <v>461</v>
      </c>
      <c r="D77" t="s">
        <v>79</v>
      </c>
      <c r="E77" t="s">
        <v>427</v>
      </c>
      <c r="F77" s="52" t="s">
        <v>420</v>
      </c>
    </row>
    <row r="78" spans="1:6" x14ac:dyDescent="0.35">
      <c r="A78" s="4" t="s">
        <v>226</v>
      </c>
      <c r="B78" t="s">
        <v>309</v>
      </c>
      <c r="C78" t="s">
        <v>278</v>
      </c>
      <c r="D78" t="s">
        <v>366</v>
      </c>
      <c r="E78" t="s">
        <v>427</v>
      </c>
      <c r="F78" s="52" t="s">
        <v>420</v>
      </c>
    </row>
    <row r="79" spans="1:6" x14ac:dyDescent="0.35">
      <c r="A79" s="4" t="s">
        <v>208</v>
      </c>
      <c r="B79" t="s">
        <v>309</v>
      </c>
      <c r="C79" t="s">
        <v>278</v>
      </c>
      <c r="D79" t="s">
        <v>366</v>
      </c>
      <c r="E79" t="s">
        <v>427</v>
      </c>
      <c r="F79" s="52" t="s">
        <v>420</v>
      </c>
    </row>
    <row r="80" spans="1:6" x14ac:dyDescent="0.35">
      <c r="A80" s="4" t="s">
        <v>226</v>
      </c>
      <c r="B80" t="s">
        <v>309</v>
      </c>
      <c r="C80" t="s">
        <v>282</v>
      </c>
      <c r="D80" t="s">
        <v>366</v>
      </c>
      <c r="E80" t="s">
        <v>427</v>
      </c>
      <c r="F80" s="52" t="s">
        <v>420</v>
      </c>
    </row>
    <row r="81" spans="1:6" x14ac:dyDescent="0.35">
      <c r="A81" s="4" t="s">
        <v>208</v>
      </c>
      <c r="B81" t="s">
        <v>309</v>
      </c>
      <c r="C81" t="s">
        <v>282</v>
      </c>
      <c r="D81" t="s">
        <v>366</v>
      </c>
      <c r="E81" t="s">
        <v>427</v>
      </c>
      <c r="F81" s="52" t="s">
        <v>420</v>
      </c>
    </row>
    <row r="82" spans="1:6" x14ac:dyDescent="0.35">
      <c r="A82" s="4" t="s">
        <v>242</v>
      </c>
      <c r="B82" t="s">
        <v>309</v>
      </c>
      <c r="C82" t="s">
        <v>340</v>
      </c>
      <c r="D82" t="s">
        <v>366</v>
      </c>
      <c r="E82" t="s">
        <v>427</v>
      </c>
      <c r="F82" s="52" t="s">
        <v>420</v>
      </c>
    </row>
    <row r="83" spans="1:6" x14ac:dyDescent="0.35">
      <c r="A83" s="4" t="s">
        <v>211</v>
      </c>
      <c r="B83" t="s">
        <v>309</v>
      </c>
      <c r="C83" t="s">
        <v>340</v>
      </c>
      <c r="D83" t="s">
        <v>366</v>
      </c>
      <c r="E83" t="s">
        <v>427</v>
      </c>
      <c r="F83" s="52" t="s">
        <v>420</v>
      </c>
    </row>
    <row r="84" spans="1:6" x14ac:dyDescent="0.35">
      <c r="A84" s="4" t="s">
        <v>239</v>
      </c>
      <c r="B84" t="s">
        <v>309</v>
      </c>
      <c r="C84" t="s">
        <v>340</v>
      </c>
      <c r="D84" t="s">
        <v>366</v>
      </c>
      <c r="E84" t="s">
        <v>427</v>
      </c>
      <c r="F84" s="52" t="s">
        <v>420</v>
      </c>
    </row>
    <row r="85" spans="1:6" x14ac:dyDescent="0.35">
      <c r="A85" s="4" t="s">
        <v>208</v>
      </c>
      <c r="B85" t="s">
        <v>309</v>
      </c>
      <c r="C85" t="s">
        <v>454</v>
      </c>
      <c r="D85" t="s">
        <v>366</v>
      </c>
      <c r="E85" t="s">
        <v>427</v>
      </c>
      <c r="F85" s="52" t="s">
        <v>420</v>
      </c>
    </row>
    <row r="86" spans="1:6" x14ac:dyDescent="0.35">
      <c r="A86" s="4" t="s">
        <v>226</v>
      </c>
      <c r="B86" t="s">
        <v>309</v>
      </c>
      <c r="C86" t="s">
        <v>353</v>
      </c>
      <c r="D86" t="s">
        <v>403</v>
      </c>
      <c r="E86" t="s">
        <v>427</v>
      </c>
      <c r="F86" s="52" t="s">
        <v>420</v>
      </c>
    </row>
    <row r="87" spans="1:6" x14ac:dyDescent="0.35">
      <c r="A87" s="4" t="s">
        <v>209</v>
      </c>
      <c r="B87" t="s">
        <v>169</v>
      </c>
      <c r="C87" t="s">
        <v>278</v>
      </c>
      <c r="D87" t="s">
        <v>355</v>
      </c>
      <c r="E87" t="s">
        <v>427</v>
      </c>
      <c r="F87" s="52" t="s">
        <v>420</v>
      </c>
    </row>
    <row r="88" spans="1:6" x14ac:dyDescent="0.35">
      <c r="A88" s="4" t="s">
        <v>219</v>
      </c>
      <c r="B88" t="s">
        <v>169</v>
      </c>
      <c r="C88" t="s">
        <v>340</v>
      </c>
      <c r="D88" t="s">
        <v>355</v>
      </c>
      <c r="E88" t="s">
        <v>427</v>
      </c>
      <c r="F88" s="52" t="s">
        <v>420</v>
      </c>
    </row>
    <row r="89" spans="1:6" x14ac:dyDescent="0.35">
      <c r="A89" s="4" t="s">
        <v>226</v>
      </c>
      <c r="B89" t="s">
        <v>169</v>
      </c>
      <c r="C89" t="s">
        <v>340</v>
      </c>
      <c r="D89" t="s">
        <v>355</v>
      </c>
      <c r="E89" t="s">
        <v>427</v>
      </c>
      <c r="F89" s="52" t="s">
        <v>420</v>
      </c>
    </row>
    <row r="90" spans="1:6" x14ac:dyDescent="0.35">
      <c r="A90" s="4" t="s">
        <v>227</v>
      </c>
      <c r="B90" t="s">
        <v>169</v>
      </c>
      <c r="C90" t="s">
        <v>340</v>
      </c>
      <c r="D90" t="s">
        <v>355</v>
      </c>
      <c r="E90" t="s">
        <v>427</v>
      </c>
      <c r="F90" s="52" t="s">
        <v>420</v>
      </c>
    </row>
    <row r="91" spans="1:6" x14ac:dyDescent="0.35">
      <c r="A91" s="4" t="s">
        <v>208</v>
      </c>
      <c r="B91" t="s">
        <v>169</v>
      </c>
      <c r="C91" t="s">
        <v>340</v>
      </c>
      <c r="D91" t="s">
        <v>355</v>
      </c>
      <c r="E91" t="s">
        <v>427</v>
      </c>
      <c r="F91" s="52" t="s">
        <v>420</v>
      </c>
    </row>
    <row r="92" spans="1:6" x14ac:dyDescent="0.35">
      <c r="A92" s="4" t="s">
        <v>242</v>
      </c>
      <c r="B92" t="s">
        <v>169</v>
      </c>
      <c r="C92" t="s">
        <v>452</v>
      </c>
      <c r="D92" t="s">
        <v>355</v>
      </c>
      <c r="E92" t="s">
        <v>427</v>
      </c>
      <c r="F92" s="52" t="s">
        <v>420</v>
      </c>
    </row>
    <row r="93" spans="1:6" x14ac:dyDescent="0.35">
      <c r="A93" s="4" t="s">
        <v>211</v>
      </c>
      <c r="B93" t="s">
        <v>169</v>
      </c>
      <c r="C93" t="s">
        <v>452</v>
      </c>
      <c r="D93" t="s">
        <v>355</v>
      </c>
      <c r="E93" t="s">
        <v>427</v>
      </c>
      <c r="F93" s="52" t="s">
        <v>420</v>
      </c>
    </row>
    <row r="94" spans="1:6" x14ac:dyDescent="0.35">
      <c r="A94" s="4" t="s">
        <v>211</v>
      </c>
      <c r="B94" t="s">
        <v>169</v>
      </c>
      <c r="C94" t="s">
        <v>456</v>
      </c>
      <c r="D94" t="s">
        <v>355</v>
      </c>
      <c r="E94" t="s">
        <v>427</v>
      </c>
      <c r="F94" s="52" t="s">
        <v>420</v>
      </c>
    </row>
    <row r="95" spans="1:6" x14ac:dyDescent="0.35">
      <c r="A95" s="4" t="s">
        <v>219</v>
      </c>
      <c r="B95" t="s">
        <v>267</v>
      </c>
      <c r="C95" t="s">
        <v>456</v>
      </c>
      <c r="D95" t="s">
        <v>355</v>
      </c>
      <c r="E95" t="s">
        <v>427</v>
      </c>
      <c r="F95" s="52" t="s">
        <v>308</v>
      </c>
    </row>
    <row r="96" spans="1:6" x14ac:dyDescent="0.35">
      <c r="A96" s="4" t="s">
        <v>208</v>
      </c>
      <c r="B96" t="s">
        <v>308</v>
      </c>
      <c r="C96" t="s">
        <v>334</v>
      </c>
      <c r="D96" t="s">
        <v>367</v>
      </c>
      <c r="E96" t="s">
        <v>427</v>
      </c>
      <c r="F96" s="52" t="s">
        <v>308</v>
      </c>
    </row>
    <row r="97" spans="1:6" x14ac:dyDescent="0.35">
      <c r="A97" s="4" t="s">
        <v>211</v>
      </c>
      <c r="B97" t="s">
        <v>308</v>
      </c>
      <c r="C97" t="s">
        <v>340</v>
      </c>
      <c r="D97" t="s">
        <v>365</v>
      </c>
      <c r="E97" t="s">
        <v>427</v>
      </c>
      <c r="F97" s="52" t="s">
        <v>308</v>
      </c>
    </row>
    <row r="98" spans="1:6" x14ac:dyDescent="0.35">
      <c r="A98" s="4" t="s">
        <v>208</v>
      </c>
      <c r="B98" t="s">
        <v>308</v>
      </c>
      <c r="C98" t="s">
        <v>458</v>
      </c>
      <c r="D98" t="s">
        <v>365</v>
      </c>
      <c r="E98" t="s">
        <v>427</v>
      </c>
      <c r="F98" s="52" t="s">
        <v>308</v>
      </c>
    </row>
    <row r="99" spans="1:6" x14ac:dyDescent="0.35">
      <c r="A99" s="4" t="s">
        <v>231</v>
      </c>
      <c r="B99" t="s">
        <v>308</v>
      </c>
      <c r="C99" t="s">
        <v>275</v>
      </c>
      <c r="D99" t="s">
        <v>406</v>
      </c>
      <c r="E99" t="s">
        <v>427</v>
      </c>
      <c r="F99" s="52" t="s">
        <v>308</v>
      </c>
    </row>
    <row r="100" spans="1:6" x14ac:dyDescent="0.35">
      <c r="A100" s="4" t="s">
        <v>231</v>
      </c>
      <c r="B100" t="s">
        <v>308</v>
      </c>
      <c r="C100" t="s">
        <v>282</v>
      </c>
      <c r="D100" t="s">
        <v>407</v>
      </c>
      <c r="E100" t="s">
        <v>427</v>
      </c>
      <c r="F100" s="52" t="s">
        <v>308</v>
      </c>
    </row>
    <row r="101" spans="1:6" x14ac:dyDescent="0.35">
      <c r="A101" s="4" t="s">
        <v>231</v>
      </c>
      <c r="B101" t="s">
        <v>308</v>
      </c>
      <c r="C101" t="s">
        <v>291</v>
      </c>
      <c r="D101" t="s">
        <v>407</v>
      </c>
      <c r="E101" t="s">
        <v>427</v>
      </c>
      <c r="F101" s="52" t="s">
        <v>308</v>
      </c>
    </row>
    <row r="102" spans="1:6" x14ac:dyDescent="0.35">
      <c r="A102" s="4" t="s">
        <v>226</v>
      </c>
      <c r="B102" t="s">
        <v>308</v>
      </c>
      <c r="C102" t="s">
        <v>474</v>
      </c>
      <c r="D102" t="s">
        <v>358</v>
      </c>
      <c r="E102" t="s">
        <v>427</v>
      </c>
      <c r="F102" s="52" t="s">
        <v>308</v>
      </c>
    </row>
    <row r="103" spans="1:6" x14ac:dyDescent="0.35">
      <c r="A103" s="4" t="s">
        <v>226</v>
      </c>
      <c r="B103" t="s">
        <v>308</v>
      </c>
      <c r="C103" t="s">
        <v>475</v>
      </c>
      <c r="D103" t="s">
        <v>358</v>
      </c>
      <c r="E103" t="s">
        <v>427</v>
      </c>
      <c r="F103" s="52" t="s">
        <v>308</v>
      </c>
    </row>
    <row r="104" spans="1:6" x14ac:dyDescent="0.35">
      <c r="A104" s="4" t="s">
        <v>242</v>
      </c>
      <c r="B104" t="s">
        <v>308</v>
      </c>
      <c r="C104" t="s">
        <v>339</v>
      </c>
      <c r="D104" t="s">
        <v>364</v>
      </c>
      <c r="E104" t="s">
        <v>427</v>
      </c>
      <c r="F104" s="52" t="s">
        <v>308</v>
      </c>
    </row>
    <row r="105" spans="1:6" x14ac:dyDescent="0.35">
      <c r="A105" s="4" t="s">
        <v>226</v>
      </c>
      <c r="B105" t="s">
        <v>308</v>
      </c>
      <c r="C105" t="s">
        <v>339</v>
      </c>
      <c r="D105" t="s">
        <v>364</v>
      </c>
      <c r="E105" t="s">
        <v>427</v>
      </c>
      <c r="F105" s="52" t="s">
        <v>308</v>
      </c>
    </row>
    <row r="106" spans="1:6" x14ac:dyDescent="0.35">
      <c r="A106" s="4" t="s">
        <v>208</v>
      </c>
      <c r="B106" t="s">
        <v>308</v>
      </c>
      <c r="C106" t="s">
        <v>339</v>
      </c>
      <c r="D106" t="s">
        <v>364</v>
      </c>
      <c r="E106" t="s">
        <v>427</v>
      </c>
      <c r="F106" s="52" t="s">
        <v>308</v>
      </c>
    </row>
    <row r="107" spans="1:6" x14ac:dyDescent="0.35">
      <c r="A107" s="4" t="s">
        <v>208</v>
      </c>
      <c r="B107" t="s">
        <v>308</v>
      </c>
      <c r="C107" t="s">
        <v>279</v>
      </c>
      <c r="D107" t="s">
        <v>364</v>
      </c>
      <c r="E107" t="s">
        <v>427</v>
      </c>
      <c r="F107" s="52" t="s">
        <v>308</v>
      </c>
    </row>
    <row r="108" spans="1:6" x14ac:dyDescent="0.35">
      <c r="A108" s="4" t="s">
        <v>211</v>
      </c>
      <c r="B108" t="s">
        <v>308</v>
      </c>
      <c r="C108" t="s">
        <v>340</v>
      </c>
      <c r="D108" t="s">
        <v>364</v>
      </c>
      <c r="E108" t="s">
        <v>427</v>
      </c>
      <c r="F108" s="52" t="s">
        <v>308</v>
      </c>
    </row>
    <row r="109" spans="1:6" x14ac:dyDescent="0.35">
      <c r="A109" s="4" t="s">
        <v>239</v>
      </c>
      <c r="B109" t="s">
        <v>308</v>
      </c>
      <c r="C109" t="s">
        <v>340</v>
      </c>
      <c r="D109" t="s">
        <v>364</v>
      </c>
      <c r="E109" t="s">
        <v>427</v>
      </c>
      <c r="F109" s="52" t="s">
        <v>308</v>
      </c>
    </row>
    <row r="110" spans="1:6" x14ac:dyDescent="0.35">
      <c r="A110" s="4" t="s">
        <v>208</v>
      </c>
      <c r="B110" t="s">
        <v>308</v>
      </c>
      <c r="C110" t="s">
        <v>340</v>
      </c>
      <c r="D110" t="s">
        <v>364</v>
      </c>
      <c r="E110" t="s">
        <v>427</v>
      </c>
      <c r="F110" s="52" t="s">
        <v>308</v>
      </c>
    </row>
    <row r="111" spans="1:6" x14ac:dyDescent="0.35">
      <c r="A111" s="4" t="s">
        <v>242</v>
      </c>
      <c r="B111" t="s">
        <v>308</v>
      </c>
      <c r="C111" t="s">
        <v>456</v>
      </c>
      <c r="D111" t="s">
        <v>364</v>
      </c>
      <c r="E111" t="s">
        <v>427</v>
      </c>
      <c r="F111" s="52" t="s">
        <v>308</v>
      </c>
    </row>
    <row r="112" spans="1:6" x14ac:dyDescent="0.35">
      <c r="A112" s="4" t="s">
        <v>239</v>
      </c>
      <c r="B112" t="s">
        <v>308</v>
      </c>
      <c r="C112" t="s">
        <v>484</v>
      </c>
      <c r="D112" t="s">
        <v>364</v>
      </c>
      <c r="E112" t="s">
        <v>427</v>
      </c>
      <c r="F112" s="52" t="s">
        <v>308</v>
      </c>
    </row>
    <row r="113" spans="1:6" x14ac:dyDescent="0.35">
      <c r="A113" s="4" t="s">
        <v>242</v>
      </c>
      <c r="B113" t="s">
        <v>308</v>
      </c>
      <c r="C113" t="s">
        <v>351</v>
      </c>
      <c r="D113" t="s">
        <v>363</v>
      </c>
      <c r="E113" t="s">
        <v>427</v>
      </c>
      <c r="F113" s="52" t="s">
        <v>308</v>
      </c>
    </row>
    <row r="114" spans="1:6" x14ac:dyDescent="0.35">
      <c r="A114" s="4" t="s">
        <v>220</v>
      </c>
      <c r="B114" t="s">
        <v>308</v>
      </c>
      <c r="C114" t="s">
        <v>339</v>
      </c>
      <c r="D114" t="s">
        <v>363</v>
      </c>
      <c r="E114" t="s">
        <v>427</v>
      </c>
      <c r="F114" s="52" t="s">
        <v>308</v>
      </c>
    </row>
    <row r="115" spans="1:6" x14ac:dyDescent="0.35">
      <c r="A115" s="4" t="s">
        <v>220</v>
      </c>
      <c r="B115" t="s">
        <v>308</v>
      </c>
      <c r="C115" t="s">
        <v>457</v>
      </c>
      <c r="D115" t="s">
        <v>363</v>
      </c>
      <c r="E115" t="s">
        <v>427</v>
      </c>
      <c r="F115" s="52" t="s">
        <v>308</v>
      </c>
    </row>
    <row r="116" spans="1:6" x14ac:dyDescent="0.35">
      <c r="A116" s="4" t="s">
        <v>208</v>
      </c>
      <c r="B116" t="s">
        <v>308</v>
      </c>
      <c r="C116" t="s">
        <v>338</v>
      </c>
      <c r="D116" t="s">
        <v>355</v>
      </c>
      <c r="E116" t="s">
        <v>427</v>
      </c>
      <c r="F116" s="52" t="s">
        <v>308</v>
      </c>
    </row>
    <row r="117" spans="1:6" x14ac:dyDescent="0.35">
      <c r="A117" s="4" t="s">
        <v>226</v>
      </c>
      <c r="B117" t="s">
        <v>308</v>
      </c>
      <c r="C117" t="s">
        <v>457</v>
      </c>
      <c r="D117" t="s">
        <v>355</v>
      </c>
      <c r="E117" t="s">
        <v>427</v>
      </c>
      <c r="F117" s="52" t="s">
        <v>308</v>
      </c>
    </row>
    <row r="118" spans="1:6" x14ac:dyDescent="0.35">
      <c r="A118" s="4" t="s">
        <v>226</v>
      </c>
      <c r="B118" t="s">
        <v>308</v>
      </c>
      <c r="C118" t="s">
        <v>275</v>
      </c>
      <c r="D118" t="s">
        <v>355</v>
      </c>
      <c r="E118" t="s">
        <v>427</v>
      </c>
      <c r="F118" s="52" t="s">
        <v>308</v>
      </c>
    </row>
    <row r="119" spans="1:6" x14ac:dyDescent="0.35">
      <c r="A119" s="4" t="s">
        <v>208</v>
      </c>
      <c r="B119" t="s">
        <v>308</v>
      </c>
      <c r="C119" t="s">
        <v>279</v>
      </c>
      <c r="D119" t="s">
        <v>355</v>
      </c>
      <c r="E119" t="s">
        <v>427</v>
      </c>
      <c r="F119" s="52" t="s">
        <v>308</v>
      </c>
    </row>
    <row r="120" spans="1:6" x14ac:dyDescent="0.35">
      <c r="A120" s="4" t="s">
        <v>211</v>
      </c>
      <c r="B120" t="s">
        <v>308</v>
      </c>
      <c r="C120" t="s">
        <v>340</v>
      </c>
      <c r="D120" t="s">
        <v>355</v>
      </c>
      <c r="E120" t="s">
        <v>427</v>
      </c>
      <c r="F120" s="52" t="s">
        <v>308</v>
      </c>
    </row>
    <row r="121" spans="1:6" x14ac:dyDescent="0.35">
      <c r="A121" s="4" t="s">
        <v>219</v>
      </c>
      <c r="B121" t="s">
        <v>308</v>
      </c>
      <c r="C121" t="s">
        <v>340</v>
      </c>
      <c r="D121" t="s">
        <v>355</v>
      </c>
      <c r="E121" t="s">
        <v>427</v>
      </c>
      <c r="F121" s="52" t="s">
        <v>308</v>
      </c>
    </row>
    <row r="122" spans="1:6" x14ac:dyDescent="0.35">
      <c r="A122" s="4" t="s">
        <v>226</v>
      </c>
      <c r="B122" t="s">
        <v>308</v>
      </c>
      <c r="C122" t="s">
        <v>340</v>
      </c>
      <c r="D122" t="s">
        <v>355</v>
      </c>
      <c r="E122" t="s">
        <v>427</v>
      </c>
      <c r="F122" s="52" t="s">
        <v>308</v>
      </c>
    </row>
    <row r="123" spans="1:6" x14ac:dyDescent="0.35">
      <c r="A123" s="4" t="s">
        <v>208</v>
      </c>
      <c r="B123" t="s">
        <v>308</v>
      </c>
      <c r="C123" t="s">
        <v>340</v>
      </c>
      <c r="D123" t="s">
        <v>355</v>
      </c>
      <c r="E123" t="s">
        <v>427</v>
      </c>
      <c r="F123" s="52" t="s">
        <v>308</v>
      </c>
    </row>
    <row r="124" spans="1:6" x14ac:dyDescent="0.35">
      <c r="A124" s="4" t="s">
        <v>226</v>
      </c>
      <c r="B124" t="s">
        <v>308</v>
      </c>
      <c r="C124" t="s">
        <v>458</v>
      </c>
      <c r="D124" t="s">
        <v>355</v>
      </c>
      <c r="E124" t="s">
        <v>427</v>
      </c>
      <c r="F124" s="52" t="s">
        <v>308</v>
      </c>
    </row>
    <row r="125" spans="1:6" x14ac:dyDescent="0.35">
      <c r="A125" s="4" t="s">
        <v>208</v>
      </c>
      <c r="B125" t="s">
        <v>308</v>
      </c>
      <c r="C125" t="s">
        <v>335</v>
      </c>
      <c r="D125" t="s">
        <v>355</v>
      </c>
      <c r="E125" t="s">
        <v>427</v>
      </c>
      <c r="F125" s="52" t="s">
        <v>308</v>
      </c>
    </row>
    <row r="126" spans="1:6" x14ac:dyDescent="0.35">
      <c r="A126" s="4" t="s">
        <v>239</v>
      </c>
      <c r="B126" t="s">
        <v>308</v>
      </c>
      <c r="C126" t="s">
        <v>484</v>
      </c>
      <c r="D126" t="s">
        <v>355</v>
      </c>
      <c r="E126" t="s">
        <v>427</v>
      </c>
      <c r="F126" s="52" t="s">
        <v>308</v>
      </c>
    </row>
    <row r="127" spans="1:6" x14ac:dyDescent="0.35">
      <c r="A127" s="4" t="s">
        <v>211</v>
      </c>
      <c r="B127" t="s">
        <v>305</v>
      </c>
      <c r="C127" t="s">
        <v>448</v>
      </c>
      <c r="D127" t="s">
        <v>393</v>
      </c>
      <c r="E127" t="s">
        <v>426</v>
      </c>
      <c r="F127" s="52" t="s">
        <v>416</v>
      </c>
    </row>
    <row r="128" spans="1:6" x14ac:dyDescent="0.35">
      <c r="A128" s="4" t="s">
        <v>205</v>
      </c>
      <c r="B128" t="s">
        <v>258</v>
      </c>
      <c r="C128" t="s">
        <v>340</v>
      </c>
      <c r="D128" t="s">
        <v>298</v>
      </c>
      <c r="E128" t="s">
        <v>426</v>
      </c>
      <c r="F128" s="52" t="s">
        <v>416</v>
      </c>
    </row>
    <row r="129" spans="1:6" x14ac:dyDescent="0.35">
      <c r="A129" s="4" t="s">
        <v>249</v>
      </c>
      <c r="B129" t="s">
        <v>258</v>
      </c>
      <c r="C129" t="s">
        <v>272</v>
      </c>
      <c r="D129" t="s">
        <v>357</v>
      </c>
      <c r="E129" t="s">
        <v>426</v>
      </c>
      <c r="F129" s="52" t="s">
        <v>416</v>
      </c>
    </row>
    <row r="130" spans="1:6" x14ac:dyDescent="0.35">
      <c r="A130" s="4" t="s">
        <v>232</v>
      </c>
      <c r="B130" t="s">
        <v>258</v>
      </c>
      <c r="C130" t="s">
        <v>340</v>
      </c>
      <c r="D130" t="s">
        <v>376</v>
      </c>
      <c r="E130" t="s">
        <v>426</v>
      </c>
      <c r="F130" s="52" t="s">
        <v>416</v>
      </c>
    </row>
    <row r="131" spans="1:6" x14ac:dyDescent="0.35">
      <c r="A131" s="4" t="s">
        <v>208</v>
      </c>
      <c r="B131" t="s">
        <v>258</v>
      </c>
      <c r="C131" t="s">
        <v>340</v>
      </c>
      <c r="D131" t="s">
        <v>411</v>
      </c>
      <c r="E131" t="s">
        <v>426</v>
      </c>
      <c r="F131" s="52" t="s">
        <v>416</v>
      </c>
    </row>
    <row r="132" spans="1:6" x14ac:dyDescent="0.35">
      <c r="A132" s="4" t="s">
        <v>208</v>
      </c>
      <c r="B132" t="s">
        <v>258</v>
      </c>
      <c r="C132" t="s">
        <v>272</v>
      </c>
      <c r="D132" t="s">
        <v>355</v>
      </c>
      <c r="E132" t="s">
        <v>426</v>
      </c>
      <c r="F132" s="52" t="s">
        <v>416</v>
      </c>
    </row>
    <row r="133" spans="1:6" x14ac:dyDescent="0.35">
      <c r="A133" s="4" t="s">
        <v>230</v>
      </c>
      <c r="B133" t="s">
        <v>258</v>
      </c>
      <c r="C133" t="s">
        <v>272</v>
      </c>
      <c r="D133" t="s">
        <v>389</v>
      </c>
      <c r="E133" t="s">
        <v>426</v>
      </c>
      <c r="F133" s="52" t="s">
        <v>416</v>
      </c>
    </row>
    <row r="134" spans="1:6" x14ac:dyDescent="0.35">
      <c r="A134" s="4" t="s">
        <v>211</v>
      </c>
      <c r="B134" t="s">
        <v>258</v>
      </c>
      <c r="C134" t="s">
        <v>332</v>
      </c>
      <c r="D134" t="s">
        <v>356</v>
      </c>
      <c r="E134" t="s">
        <v>426</v>
      </c>
      <c r="F134" s="52" t="s">
        <v>416</v>
      </c>
    </row>
    <row r="135" spans="1:6" x14ac:dyDescent="0.35">
      <c r="A135" s="4" t="s">
        <v>229</v>
      </c>
      <c r="B135" t="s">
        <v>258</v>
      </c>
      <c r="C135" t="s">
        <v>340</v>
      </c>
      <c r="D135" t="s">
        <v>393</v>
      </c>
      <c r="E135" t="s">
        <v>426</v>
      </c>
      <c r="F135" s="52" t="s">
        <v>416</v>
      </c>
    </row>
    <row r="136" spans="1:6" x14ac:dyDescent="0.35">
      <c r="A136" s="4" t="s">
        <v>233</v>
      </c>
      <c r="B136" t="s">
        <v>319</v>
      </c>
      <c r="C136" t="s">
        <v>340</v>
      </c>
      <c r="D136" t="s">
        <v>359</v>
      </c>
      <c r="E136" t="s">
        <v>426</v>
      </c>
      <c r="F136" s="52" t="s">
        <v>416</v>
      </c>
    </row>
    <row r="137" spans="1:6" x14ac:dyDescent="0.35">
      <c r="A137" s="4" t="s">
        <v>235</v>
      </c>
      <c r="B137" t="s">
        <v>319</v>
      </c>
      <c r="C137" t="s">
        <v>340</v>
      </c>
      <c r="D137" t="s">
        <v>356</v>
      </c>
      <c r="E137" t="s">
        <v>426</v>
      </c>
      <c r="F137" s="52" t="s">
        <v>416</v>
      </c>
    </row>
    <row r="138" spans="1:6" x14ac:dyDescent="0.35">
      <c r="A138" s="4" t="s">
        <v>236</v>
      </c>
      <c r="B138" t="s">
        <v>319</v>
      </c>
      <c r="C138" t="s">
        <v>286</v>
      </c>
      <c r="D138" t="s">
        <v>356</v>
      </c>
      <c r="E138" t="s">
        <v>426</v>
      </c>
      <c r="F138" s="52" t="s">
        <v>416</v>
      </c>
    </row>
    <row r="139" spans="1:6" x14ac:dyDescent="0.35">
      <c r="A139" s="4" t="s">
        <v>229</v>
      </c>
      <c r="B139" t="s">
        <v>319</v>
      </c>
      <c r="C139" t="s">
        <v>462</v>
      </c>
      <c r="D139" t="s">
        <v>356</v>
      </c>
      <c r="E139" t="s">
        <v>426</v>
      </c>
      <c r="F139" s="52" t="s">
        <v>416</v>
      </c>
    </row>
    <row r="140" spans="1:6" x14ac:dyDescent="0.35">
      <c r="A140" s="4" t="s">
        <v>235</v>
      </c>
      <c r="B140" t="s">
        <v>261</v>
      </c>
      <c r="C140" t="s">
        <v>330</v>
      </c>
      <c r="D140" t="s">
        <v>356</v>
      </c>
      <c r="E140" t="s">
        <v>426</v>
      </c>
      <c r="F140" s="52" t="s">
        <v>416</v>
      </c>
    </row>
    <row r="141" spans="1:6" x14ac:dyDescent="0.35">
      <c r="A141" s="4" t="s">
        <v>210</v>
      </c>
      <c r="B141" t="s">
        <v>301</v>
      </c>
      <c r="C141" t="s">
        <v>463</v>
      </c>
      <c r="D141" t="s">
        <v>357</v>
      </c>
      <c r="E141" t="s">
        <v>426</v>
      </c>
      <c r="F141" s="52" t="s">
        <v>416</v>
      </c>
    </row>
    <row r="142" spans="1:6" x14ac:dyDescent="0.35">
      <c r="A142" s="4" t="s">
        <v>213</v>
      </c>
      <c r="B142" t="s">
        <v>301</v>
      </c>
      <c r="C142" t="s">
        <v>439</v>
      </c>
      <c r="D142" t="s">
        <v>389</v>
      </c>
      <c r="E142" t="s">
        <v>426</v>
      </c>
      <c r="F142" s="52" t="s">
        <v>416</v>
      </c>
    </row>
    <row r="143" spans="1:6" x14ac:dyDescent="0.35">
      <c r="A143" s="4" t="s">
        <v>239</v>
      </c>
      <c r="B143" t="s">
        <v>301</v>
      </c>
      <c r="C143" t="s">
        <v>471</v>
      </c>
      <c r="D143" t="s">
        <v>356</v>
      </c>
      <c r="E143" t="s">
        <v>426</v>
      </c>
      <c r="F143" s="52" t="s">
        <v>416</v>
      </c>
    </row>
    <row r="144" spans="1:6" x14ac:dyDescent="0.35">
      <c r="A144" s="4" t="s">
        <v>242</v>
      </c>
      <c r="B144" t="s">
        <v>325</v>
      </c>
      <c r="C144" t="s">
        <v>352</v>
      </c>
      <c r="D144" t="s">
        <v>383</v>
      </c>
      <c r="E144" t="s">
        <v>426</v>
      </c>
      <c r="F144" s="52" t="s">
        <v>416</v>
      </c>
    </row>
    <row r="145" spans="1:6" x14ac:dyDescent="0.35">
      <c r="A145" s="4" t="s">
        <v>242</v>
      </c>
      <c r="B145" t="s">
        <v>325</v>
      </c>
      <c r="C145" t="s">
        <v>435</v>
      </c>
      <c r="D145" t="s">
        <v>382</v>
      </c>
      <c r="E145" t="s">
        <v>426</v>
      </c>
      <c r="F145" s="52" t="s">
        <v>416</v>
      </c>
    </row>
    <row r="146" spans="1:6" x14ac:dyDescent="0.35">
      <c r="A146" s="4" t="s">
        <v>205</v>
      </c>
      <c r="B146" t="s">
        <v>325</v>
      </c>
      <c r="C146" t="s">
        <v>329</v>
      </c>
      <c r="D146" t="s">
        <v>389</v>
      </c>
      <c r="E146" t="s">
        <v>426</v>
      </c>
      <c r="F146" s="52" t="s">
        <v>416</v>
      </c>
    </row>
    <row r="147" spans="1:6" x14ac:dyDescent="0.35">
      <c r="A147" s="4" t="s">
        <v>226</v>
      </c>
      <c r="B147" t="s">
        <v>325</v>
      </c>
      <c r="C147" t="s">
        <v>439</v>
      </c>
      <c r="D147" t="s">
        <v>386</v>
      </c>
      <c r="E147" t="s">
        <v>426</v>
      </c>
      <c r="F147" s="52" t="s">
        <v>416</v>
      </c>
    </row>
    <row r="148" spans="1:6" x14ac:dyDescent="0.35">
      <c r="A148" s="4" t="s">
        <v>232</v>
      </c>
      <c r="B148" t="s">
        <v>260</v>
      </c>
      <c r="C148" t="s">
        <v>347</v>
      </c>
      <c r="D148" t="s">
        <v>357</v>
      </c>
      <c r="E148" t="s">
        <v>426</v>
      </c>
      <c r="F148" s="52" t="s">
        <v>416</v>
      </c>
    </row>
    <row r="149" spans="1:6" x14ac:dyDescent="0.35">
      <c r="A149" s="4" t="s">
        <v>229</v>
      </c>
      <c r="B149" t="s">
        <v>262</v>
      </c>
      <c r="C149" t="s">
        <v>285</v>
      </c>
      <c r="D149" t="s">
        <v>393</v>
      </c>
      <c r="E149" t="s">
        <v>426</v>
      </c>
      <c r="F149" s="52" t="s">
        <v>416</v>
      </c>
    </row>
    <row r="150" spans="1:6" x14ac:dyDescent="0.35">
      <c r="A150" s="4" t="s">
        <v>230</v>
      </c>
      <c r="B150" t="s">
        <v>318</v>
      </c>
      <c r="C150" t="s">
        <v>340</v>
      </c>
      <c r="D150" t="s">
        <v>412</v>
      </c>
      <c r="E150" t="s">
        <v>426</v>
      </c>
      <c r="F150" s="52" t="s">
        <v>416</v>
      </c>
    </row>
    <row r="151" spans="1:6" x14ac:dyDescent="0.35">
      <c r="A151" s="4" t="s">
        <v>209</v>
      </c>
      <c r="B151" t="s">
        <v>301</v>
      </c>
      <c r="C151" t="s">
        <v>340</v>
      </c>
      <c r="D151" t="s">
        <v>405</v>
      </c>
      <c r="E151" t="s">
        <v>426</v>
      </c>
      <c r="F151" s="52" t="s">
        <v>417</v>
      </c>
    </row>
    <row r="152" spans="1:6" x14ac:dyDescent="0.35">
      <c r="A152" s="4" t="s">
        <v>254</v>
      </c>
      <c r="B152" t="s">
        <v>301</v>
      </c>
      <c r="C152" t="s">
        <v>340</v>
      </c>
      <c r="D152" t="s">
        <v>324</v>
      </c>
      <c r="E152" t="s">
        <v>426</v>
      </c>
      <c r="F152" s="52" t="s">
        <v>417</v>
      </c>
    </row>
    <row r="153" spans="1:6" x14ac:dyDescent="0.35">
      <c r="A153" s="4" t="s">
        <v>239</v>
      </c>
      <c r="B153" t="s">
        <v>301</v>
      </c>
      <c r="C153" t="s">
        <v>470</v>
      </c>
      <c r="D153" t="s">
        <v>357</v>
      </c>
      <c r="E153" t="s">
        <v>426</v>
      </c>
      <c r="F153" s="52" t="s">
        <v>417</v>
      </c>
    </row>
    <row r="154" spans="1:6" x14ac:dyDescent="0.35">
      <c r="A154" s="4" t="s">
        <v>249</v>
      </c>
      <c r="B154" t="s">
        <v>301</v>
      </c>
      <c r="C154" t="s">
        <v>340</v>
      </c>
      <c r="D154" t="s">
        <v>357</v>
      </c>
      <c r="E154" t="s">
        <v>426</v>
      </c>
      <c r="F154" s="52" t="s">
        <v>417</v>
      </c>
    </row>
    <row r="155" spans="1:6" x14ac:dyDescent="0.35">
      <c r="A155" s="4" t="s">
        <v>253</v>
      </c>
      <c r="B155" t="s">
        <v>301</v>
      </c>
      <c r="C155" t="s">
        <v>340</v>
      </c>
      <c r="D155" t="s">
        <v>396</v>
      </c>
      <c r="E155" t="s">
        <v>426</v>
      </c>
      <c r="F155" s="52" t="s">
        <v>417</v>
      </c>
    </row>
    <row r="156" spans="1:6" x14ac:dyDescent="0.35">
      <c r="A156" s="4" t="s">
        <v>213</v>
      </c>
      <c r="B156" t="s">
        <v>301</v>
      </c>
      <c r="C156" t="s">
        <v>340</v>
      </c>
      <c r="D156" t="s">
        <v>355</v>
      </c>
      <c r="E156" t="s">
        <v>426</v>
      </c>
      <c r="F156" s="52" t="s">
        <v>417</v>
      </c>
    </row>
    <row r="157" spans="1:6" x14ac:dyDescent="0.35">
      <c r="A157" s="4" t="s">
        <v>252</v>
      </c>
      <c r="B157" t="s">
        <v>301</v>
      </c>
      <c r="C157" t="s">
        <v>340</v>
      </c>
      <c r="D157" t="s">
        <v>389</v>
      </c>
      <c r="E157" t="s">
        <v>426</v>
      </c>
      <c r="F157" s="52" t="s">
        <v>417</v>
      </c>
    </row>
    <row r="158" spans="1:6" x14ac:dyDescent="0.35">
      <c r="A158" s="4" t="s">
        <v>208</v>
      </c>
      <c r="B158" t="s">
        <v>301</v>
      </c>
      <c r="C158" t="s">
        <v>340</v>
      </c>
      <c r="D158" t="s">
        <v>394</v>
      </c>
      <c r="E158" t="s">
        <v>426</v>
      </c>
      <c r="F158" s="52" t="s">
        <v>417</v>
      </c>
    </row>
    <row r="159" spans="1:6" x14ac:dyDescent="0.35">
      <c r="A159" s="4" t="s">
        <v>205</v>
      </c>
      <c r="B159" t="s">
        <v>299</v>
      </c>
      <c r="C159" t="s">
        <v>340</v>
      </c>
      <c r="D159" t="s">
        <v>298</v>
      </c>
      <c r="E159" t="s">
        <v>426</v>
      </c>
      <c r="F159" s="52" t="s">
        <v>417</v>
      </c>
    </row>
    <row r="160" spans="1:6" x14ac:dyDescent="0.35">
      <c r="A160" s="4" t="s">
        <v>242</v>
      </c>
      <c r="B160" t="s">
        <v>299</v>
      </c>
      <c r="C160" t="s">
        <v>340</v>
      </c>
      <c r="D160" t="s">
        <v>357</v>
      </c>
      <c r="E160" t="s">
        <v>426</v>
      </c>
      <c r="F160" s="52" t="s">
        <v>417</v>
      </c>
    </row>
    <row r="161" spans="1:6" x14ac:dyDescent="0.35">
      <c r="A161" s="4" t="s">
        <v>210</v>
      </c>
      <c r="B161" t="s">
        <v>299</v>
      </c>
      <c r="C161" t="s">
        <v>340</v>
      </c>
      <c r="D161" t="s">
        <v>357</v>
      </c>
      <c r="E161" t="s">
        <v>426</v>
      </c>
      <c r="F161" s="52" t="s">
        <v>417</v>
      </c>
    </row>
    <row r="162" spans="1:6" x14ac:dyDescent="0.35">
      <c r="A162" s="4" t="s">
        <v>245</v>
      </c>
      <c r="B162" t="s">
        <v>299</v>
      </c>
      <c r="C162" t="s">
        <v>340</v>
      </c>
      <c r="D162" t="s">
        <v>357</v>
      </c>
      <c r="E162" t="s">
        <v>426</v>
      </c>
      <c r="F162" s="52" t="s">
        <v>417</v>
      </c>
    </row>
    <row r="163" spans="1:6" x14ac:dyDescent="0.35">
      <c r="A163" s="4" t="s">
        <v>227</v>
      </c>
      <c r="B163" t="s">
        <v>299</v>
      </c>
      <c r="C163" t="s">
        <v>340</v>
      </c>
      <c r="D163" t="s">
        <v>357</v>
      </c>
      <c r="E163" t="s">
        <v>426</v>
      </c>
      <c r="F163" s="52" t="s">
        <v>417</v>
      </c>
    </row>
    <row r="164" spans="1:6" x14ac:dyDescent="0.35">
      <c r="A164" s="4" t="s">
        <v>232</v>
      </c>
      <c r="B164" t="s">
        <v>299</v>
      </c>
      <c r="C164" t="s">
        <v>340</v>
      </c>
      <c r="D164" t="s">
        <v>357</v>
      </c>
      <c r="E164" t="s">
        <v>426</v>
      </c>
      <c r="F164" s="52" t="s">
        <v>417</v>
      </c>
    </row>
    <row r="165" spans="1:6" x14ac:dyDescent="0.35">
      <c r="A165" s="4" t="s">
        <v>208</v>
      </c>
      <c r="B165" t="s">
        <v>299</v>
      </c>
      <c r="C165" t="s">
        <v>340</v>
      </c>
      <c r="D165" t="s">
        <v>357</v>
      </c>
      <c r="E165" t="s">
        <v>426</v>
      </c>
      <c r="F165" s="52" t="s">
        <v>417</v>
      </c>
    </row>
    <row r="166" spans="1:6" x14ac:dyDescent="0.35">
      <c r="A166" s="4" t="s">
        <v>204</v>
      </c>
      <c r="B166" t="s">
        <v>299</v>
      </c>
      <c r="C166" t="s">
        <v>340</v>
      </c>
      <c r="D166" t="s">
        <v>360</v>
      </c>
      <c r="E166" t="s">
        <v>426</v>
      </c>
      <c r="F166" s="52" t="s">
        <v>417</v>
      </c>
    </row>
    <row r="167" spans="1:6" x14ac:dyDescent="0.35">
      <c r="A167" s="4" t="s">
        <v>251</v>
      </c>
      <c r="B167" t="s">
        <v>299</v>
      </c>
      <c r="C167" t="s">
        <v>340</v>
      </c>
      <c r="D167" t="s">
        <v>404</v>
      </c>
      <c r="E167" t="s">
        <v>426</v>
      </c>
      <c r="F167" s="52" t="s">
        <v>417</v>
      </c>
    </row>
    <row r="168" spans="1:6" x14ac:dyDescent="0.35">
      <c r="A168" s="4" t="s">
        <v>229</v>
      </c>
      <c r="B168" t="s">
        <v>299</v>
      </c>
      <c r="C168" t="s">
        <v>340</v>
      </c>
      <c r="D168" t="s">
        <v>355</v>
      </c>
      <c r="E168" t="s">
        <v>426</v>
      </c>
      <c r="F168" s="52" t="s">
        <v>417</v>
      </c>
    </row>
    <row r="169" spans="1:6" x14ac:dyDescent="0.35">
      <c r="A169" s="4" t="s">
        <v>229</v>
      </c>
      <c r="B169" t="s">
        <v>299</v>
      </c>
      <c r="C169" t="s">
        <v>340</v>
      </c>
      <c r="D169" t="s">
        <v>355</v>
      </c>
      <c r="E169" t="s">
        <v>426</v>
      </c>
      <c r="F169" s="52" t="s">
        <v>417</v>
      </c>
    </row>
    <row r="170" spans="1:6" x14ac:dyDescent="0.35">
      <c r="A170" s="4" t="s">
        <v>213</v>
      </c>
      <c r="B170" t="s">
        <v>299</v>
      </c>
      <c r="C170" t="s">
        <v>340</v>
      </c>
      <c r="D170" t="s">
        <v>355</v>
      </c>
      <c r="E170" t="s">
        <v>426</v>
      </c>
      <c r="F170" s="52" t="s">
        <v>417</v>
      </c>
    </row>
    <row r="171" spans="1:6" x14ac:dyDescent="0.35">
      <c r="A171" s="4" t="s">
        <v>252</v>
      </c>
      <c r="B171" t="s">
        <v>299</v>
      </c>
      <c r="C171" t="s">
        <v>340</v>
      </c>
      <c r="D171" t="s">
        <v>355</v>
      </c>
      <c r="E171" t="s">
        <v>426</v>
      </c>
      <c r="F171" s="52" t="s">
        <v>417</v>
      </c>
    </row>
    <row r="172" spans="1:6" x14ac:dyDescent="0.35">
      <c r="A172" s="4" t="s">
        <v>226</v>
      </c>
      <c r="B172" t="s">
        <v>299</v>
      </c>
      <c r="C172" t="s">
        <v>340</v>
      </c>
      <c r="D172" t="s">
        <v>356</v>
      </c>
      <c r="E172" t="s">
        <v>426</v>
      </c>
      <c r="F172" s="52" t="s">
        <v>417</v>
      </c>
    </row>
    <row r="173" spans="1:6" x14ac:dyDescent="0.35">
      <c r="A173" s="4" t="s">
        <v>242</v>
      </c>
      <c r="B173" t="s">
        <v>325</v>
      </c>
      <c r="C173" t="s">
        <v>340</v>
      </c>
      <c r="D173" t="s">
        <v>358</v>
      </c>
      <c r="E173" t="s">
        <v>426</v>
      </c>
      <c r="F173" s="52" t="s">
        <v>417</v>
      </c>
    </row>
    <row r="174" spans="1:6" x14ac:dyDescent="0.35">
      <c r="A174" s="4" t="s">
        <v>239</v>
      </c>
      <c r="B174" t="s">
        <v>325</v>
      </c>
      <c r="C174" t="s">
        <v>340</v>
      </c>
      <c r="D174" t="s">
        <v>358</v>
      </c>
      <c r="E174" t="s">
        <v>426</v>
      </c>
      <c r="F174" s="52" t="s">
        <v>417</v>
      </c>
    </row>
    <row r="175" spans="1:6" x14ac:dyDescent="0.35">
      <c r="A175" s="4" t="s">
        <v>254</v>
      </c>
      <c r="B175" t="s">
        <v>325</v>
      </c>
      <c r="C175" t="s">
        <v>340</v>
      </c>
      <c r="D175" t="s">
        <v>324</v>
      </c>
      <c r="E175" t="s">
        <v>426</v>
      </c>
      <c r="F175" s="52" t="s">
        <v>417</v>
      </c>
    </row>
    <row r="176" spans="1:6" x14ac:dyDescent="0.35">
      <c r="A176" s="4" t="s">
        <v>210</v>
      </c>
      <c r="B176" t="s">
        <v>325</v>
      </c>
      <c r="C176" t="s">
        <v>340</v>
      </c>
      <c r="D176" t="s">
        <v>357</v>
      </c>
      <c r="E176" t="s">
        <v>426</v>
      </c>
      <c r="F176" s="52" t="s">
        <v>417</v>
      </c>
    </row>
    <row r="177" spans="1:6" x14ac:dyDescent="0.35">
      <c r="A177" s="4" t="s">
        <v>217</v>
      </c>
      <c r="B177" t="s">
        <v>325</v>
      </c>
      <c r="C177" t="s">
        <v>340</v>
      </c>
      <c r="D177" t="s">
        <v>357</v>
      </c>
      <c r="E177" t="s">
        <v>426</v>
      </c>
      <c r="F177" s="52" t="s">
        <v>417</v>
      </c>
    </row>
    <row r="178" spans="1:6" x14ac:dyDescent="0.35">
      <c r="A178" s="4" t="s">
        <v>249</v>
      </c>
      <c r="B178" t="s">
        <v>325</v>
      </c>
      <c r="C178" t="s">
        <v>340</v>
      </c>
      <c r="D178" t="s">
        <v>357</v>
      </c>
      <c r="E178" t="s">
        <v>426</v>
      </c>
      <c r="F178" s="52" t="s">
        <v>417</v>
      </c>
    </row>
    <row r="179" spans="1:6" x14ac:dyDescent="0.35">
      <c r="A179" s="4" t="s">
        <v>215</v>
      </c>
      <c r="B179" t="s">
        <v>325</v>
      </c>
      <c r="C179" t="s">
        <v>340</v>
      </c>
      <c r="D179" t="s">
        <v>357</v>
      </c>
      <c r="E179" t="s">
        <v>426</v>
      </c>
      <c r="F179" s="52" t="s">
        <v>417</v>
      </c>
    </row>
    <row r="180" spans="1:6" x14ac:dyDescent="0.35">
      <c r="A180" s="4" t="s">
        <v>227</v>
      </c>
      <c r="B180" t="s">
        <v>325</v>
      </c>
      <c r="C180" t="s">
        <v>340</v>
      </c>
      <c r="D180" t="s">
        <v>357</v>
      </c>
      <c r="E180" t="s">
        <v>426</v>
      </c>
      <c r="F180" s="52" t="s">
        <v>417</v>
      </c>
    </row>
    <row r="181" spans="1:6" x14ac:dyDescent="0.35">
      <c r="A181" s="4" t="s">
        <v>232</v>
      </c>
      <c r="B181" t="s">
        <v>325</v>
      </c>
      <c r="C181" t="s">
        <v>340</v>
      </c>
      <c r="D181" t="s">
        <v>357</v>
      </c>
      <c r="E181" t="s">
        <v>426</v>
      </c>
      <c r="F181" s="52" t="s">
        <v>417</v>
      </c>
    </row>
    <row r="182" spans="1:6" x14ac:dyDescent="0.35">
      <c r="A182" s="4" t="s">
        <v>239</v>
      </c>
      <c r="B182" t="s">
        <v>325</v>
      </c>
      <c r="C182" t="s">
        <v>340</v>
      </c>
      <c r="D182" t="s">
        <v>357</v>
      </c>
      <c r="E182" t="s">
        <v>426</v>
      </c>
      <c r="F182" s="52" t="s">
        <v>417</v>
      </c>
    </row>
    <row r="183" spans="1:6" x14ac:dyDescent="0.35">
      <c r="A183" s="4" t="s">
        <v>208</v>
      </c>
      <c r="B183" t="s">
        <v>325</v>
      </c>
      <c r="C183" t="s">
        <v>340</v>
      </c>
      <c r="D183" t="s">
        <v>357</v>
      </c>
      <c r="E183" t="s">
        <v>426</v>
      </c>
      <c r="F183" s="52" t="s">
        <v>417</v>
      </c>
    </row>
    <row r="184" spans="1:6" x14ac:dyDescent="0.35">
      <c r="A184" s="4" t="s">
        <v>251</v>
      </c>
      <c r="B184" t="s">
        <v>325</v>
      </c>
      <c r="C184" t="s">
        <v>340</v>
      </c>
      <c r="D184" t="s">
        <v>404</v>
      </c>
      <c r="E184" t="s">
        <v>426</v>
      </c>
      <c r="F184" s="52" t="s">
        <v>417</v>
      </c>
    </row>
    <row r="185" spans="1:6" x14ac:dyDescent="0.35">
      <c r="A185" s="4" t="s">
        <v>242</v>
      </c>
      <c r="B185" t="s">
        <v>325</v>
      </c>
      <c r="C185" t="s">
        <v>340</v>
      </c>
      <c r="D185" t="s">
        <v>355</v>
      </c>
      <c r="E185" t="s">
        <v>426</v>
      </c>
      <c r="F185" s="52" t="s">
        <v>417</v>
      </c>
    </row>
    <row r="186" spans="1:6" x14ac:dyDescent="0.35">
      <c r="A186" s="4" t="s">
        <v>205</v>
      </c>
      <c r="B186" t="s">
        <v>325</v>
      </c>
      <c r="C186" t="s">
        <v>340</v>
      </c>
      <c r="D186" t="s">
        <v>355</v>
      </c>
      <c r="E186" t="s">
        <v>426</v>
      </c>
      <c r="F186" s="52" t="s">
        <v>417</v>
      </c>
    </row>
    <row r="187" spans="1:6" x14ac:dyDescent="0.35">
      <c r="A187" s="4" t="s">
        <v>213</v>
      </c>
      <c r="B187" t="s">
        <v>325</v>
      </c>
      <c r="C187" t="s">
        <v>340</v>
      </c>
      <c r="D187" t="s">
        <v>355</v>
      </c>
      <c r="E187" t="s">
        <v>426</v>
      </c>
      <c r="F187" s="52" t="s">
        <v>417</v>
      </c>
    </row>
    <row r="188" spans="1:6" x14ac:dyDescent="0.35">
      <c r="A188" s="4" t="s">
        <v>246</v>
      </c>
      <c r="B188" t="s">
        <v>325</v>
      </c>
      <c r="C188" t="s">
        <v>340</v>
      </c>
      <c r="D188" t="s">
        <v>355</v>
      </c>
      <c r="E188" t="s">
        <v>426</v>
      </c>
      <c r="F188" s="52" t="s">
        <v>417</v>
      </c>
    </row>
    <row r="189" spans="1:6" x14ac:dyDescent="0.35">
      <c r="A189" s="4" t="s">
        <v>204</v>
      </c>
      <c r="B189" t="s">
        <v>325</v>
      </c>
      <c r="C189" t="s">
        <v>447</v>
      </c>
      <c r="D189" t="s">
        <v>392</v>
      </c>
      <c r="E189" t="s">
        <v>426</v>
      </c>
      <c r="F189" s="52" t="s">
        <v>417</v>
      </c>
    </row>
    <row r="190" spans="1:6" x14ac:dyDescent="0.35">
      <c r="A190" s="4" t="s">
        <v>208</v>
      </c>
      <c r="B190" t="s">
        <v>325</v>
      </c>
      <c r="C190" t="s">
        <v>340</v>
      </c>
      <c r="D190" t="s">
        <v>359</v>
      </c>
      <c r="E190" t="s">
        <v>426</v>
      </c>
      <c r="F190" s="52" t="s">
        <v>417</v>
      </c>
    </row>
    <row r="191" spans="1:6" x14ac:dyDescent="0.35">
      <c r="A191" s="4" t="s">
        <v>238</v>
      </c>
      <c r="B191" t="s">
        <v>325</v>
      </c>
      <c r="C191" t="s">
        <v>343</v>
      </c>
      <c r="D191" t="s">
        <v>374</v>
      </c>
      <c r="E191" t="s">
        <v>426</v>
      </c>
      <c r="F191" s="52" t="s">
        <v>417</v>
      </c>
    </row>
    <row r="192" spans="1:6" x14ac:dyDescent="0.35">
      <c r="A192" s="4" t="s">
        <v>229</v>
      </c>
      <c r="B192" t="s">
        <v>325</v>
      </c>
      <c r="C192" t="s">
        <v>340</v>
      </c>
      <c r="D192" t="s">
        <v>393</v>
      </c>
      <c r="E192" t="s">
        <v>426</v>
      </c>
      <c r="F192" s="52" t="s">
        <v>417</v>
      </c>
    </row>
    <row r="193" spans="1:6" x14ac:dyDescent="0.35">
      <c r="A193" s="4" t="s">
        <v>205</v>
      </c>
      <c r="B193" t="s">
        <v>262</v>
      </c>
      <c r="C193" t="s">
        <v>446</v>
      </c>
      <c r="D193" t="s">
        <v>298</v>
      </c>
      <c r="E193" t="s">
        <v>426</v>
      </c>
      <c r="F193" s="52" t="s">
        <v>417</v>
      </c>
    </row>
    <row r="194" spans="1:6" x14ac:dyDescent="0.35">
      <c r="A194" s="4" t="s">
        <v>239</v>
      </c>
      <c r="B194" t="s">
        <v>262</v>
      </c>
      <c r="C194" t="s">
        <v>340</v>
      </c>
      <c r="D194" t="s">
        <v>359</v>
      </c>
      <c r="E194" t="s">
        <v>426</v>
      </c>
      <c r="F194" s="52" t="s">
        <v>417</v>
      </c>
    </row>
    <row r="195" spans="1:6" x14ac:dyDescent="0.35">
      <c r="A195" s="4" t="s">
        <v>232</v>
      </c>
      <c r="B195" t="s">
        <v>262</v>
      </c>
      <c r="C195" t="s">
        <v>340</v>
      </c>
      <c r="D195" t="s">
        <v>393</v>
      </c>
      <c r="E195" t="s">
        <v>426</v>
      </c>
      <c r="F195" s="52" t="s">
        <v>417</v>
      </c>
    </row>
    <row r="196" spans="1:6" x14ac:dyDescent="0.35">
      <c r="A196" s="4" t="s">
        <v>232</v>
      </c>
      <c r="B196" t="s">
        <v>262</v>
      </c>
      <c r="C196" t="s">
        <v>465</v>
      </c>
      <c r="D196" t="s">
        <v>393</v>
      </c>
      <c r="E196" t="s">
        <v>426</v>
      </c>
      <c r="F196" s="52" t="s">
        <v>417</v>
      </c>
    </row>
    <row r="197" spans="1:6" x14ac:dyDescent="0.35">
      <c r="A197" s="4" t="s">
        <v>242</v>
      </c>
      <c r="B197" t="s">
        <v>168</v>
      </c>
      <c r="C197" t="s">
        <v>340</v>
      </c>
      <c r="D197" t="s">
        <v>358</v>
      </c>
      <c r="E197" t="s">
        <v>426</v>
      </c>
      <c r="F197" s="52" t="s">
        <v>425</v>
      </c>
    </row>
    <row r="198" spans="1:6" x14ac:dyDescent="0.35">
      <c r="A198" s="4" t="s">
        <v>226</v>
      </c>
      <c r="B198" t="s">
        <v>168</v>
      </c>
      <c r="C198" t="s">
        <v>340</v>
      </c>
      <c r="D198" t="s">
        <v>358</v>
      </c>
      <c r="E198" t="s">
        <v>426</v>
      </c>
      <c r="F198" s="52" t="s">
        <v>425</v>
      </c>
    </row>
    <row r="199" spans="1:6" x14ac:dyDescent="0.35">
      <c r="A199" s="4" t="s">
        <v>208</v>
      </c>
      <c r="B199" t="s">
        <v>168</v>
      </c>
      <c r="C199" t="s">
        <v>340</v>
      </c>
      <c r="D199" t="s">
        <v>358</v>
      </c>
      <c r="E199" t="s">
        <v>426</v>
      </c>
      <c r="F199" s="52" t="s">
        <v>425</v>
      </c>
    </row>
    <row r="200" spans="1:6" x14ac:dyDescent="0.35">
      <c r="A200" s="4" t="s">
        <v>208</v>
      </c>
      <c r="B200" t="s">
        <v>168</v>
      </c>
      <c r="C200" t="s">
        <v>442</v>
      </c>
      <c r="D200" t="s">
        <v>358</v>
      </c>
      <c r="E200" t="s">
        <v>426</v>
      </c>
      <c r="F200" s="52" t="s">
        <v>425</v>
      </c>
    </row>
    <row r="201" spans="1:6" x14ac:dyDescent="0.35">
      <c r="A201" s="4" t="s">
        <v>242</v>
      </c>
      <c r="B201" t="s">
        <v>168</v>
      </c>
      <c r="C201" t="s">
        <v>482</v>
      </c>
      <c r="D201" t="s">
        <v>358</v>
      </c>
      <c r="E201" t="s">
        <v>426</v>
      </c>
      <c r="F201" s="52" t="s">
        <v>425</v>
      </c>
    </row>
    <row r="202" spans="1:6" x14ac:dyDescent="0.35">
      <c r="A202" s="4" t="s">
        <v>254</v>
      </c>
      <c r="B202" t="s">
        <v>324</v>
      </c>
      <c r="C202" t="s">
        <v>294</v>
      </c>
      <c r="D202" t="s">
        <v>324</v>
      </c>
      <c r="E202" t="s">
        <v>426</v>
      </c>
      <c r="F202" s="52" t="s">
        <v>425</v>
      </c>
    </row>
    <row r="203" spans="1:6" x14ac:dyDescent="0.35">
      <c r="A203" s="4" t="s">
        <v>254</v>
      </c>
      <c r="B203" t="s">
        <v>324</v>
      </c>
      <c r="C203" t="s">
        <v>295</v>
      </c>
      <c r="D203" t="s">
        <v>324</v>
      </c>
      <c r="E203" t="s">
        <v>426</v>
      </c>
      <c r="F203" s="52" t="s">
        <v>425</v>
      </c>
    </row>
    <row r="204" spans="1:6" x14ac:dyDescent="0.35">
      <c r="A204" s="4" t="s">
        <v>226</v>
      </c>
      <c r="B204" t="s">
        <v>255</v>
      </c>
      <c r="C204" t="s">
        <v>483</v>
      </c>
      <c r="D204" t="s">
        <v>355</v>
      </c>
      <c r="E204" t="s">
        <v>426</v>
      </c>
      <c r="F204" s="52" t="s">
        <v>425</v>
      </c>
    </row>
    <row r="205" spans="1:6" x14ac:dyDescent="0.35">
      <c r="A205" s="4" t="s">
        <v>204</v>
      </c>
      <c r="B205" t="s">
        <v>255</v>
      </c>
      <c r="C205" t="s">
        <v>331</v>
      </c>
      <c r="D205" t="s">
        <v>355</v>
      </c>
      <c r="E205" t="s">
        <v>426</v>
      </c>
      <c r="F205" s="52" t="s">
        <v>425</v>
      </c>
    </row>
    <row r="206" spans="1:6" x14ac:dyDescent="0.35">
      <c r="A206" s="4" t="s">
        <v>204</v>
      </c>
      <c r="B206" t="s">
        <v>255</v>
      </c>
      <c r="C206" t="s">
        <v>443</v>
      </c>
      <c r="D206" t="s">
        <v>355</v>
      </c>
      <c r="E206" t="s">
        <v>426</v>
      </c>
      <c r="F206" s="52" t="s">
        <v>425</v>
      </c>
    </row>
    <row r="207" spans="1:6" x14ac:dyDescent="0.35">
      <c r="A207" s="4" t="s">
        <v>239</v>
      </c>
      <c r="B207" t="s">
        <v>255</v>
      </c>
      <c r="C207" t="s">
        <v>439</v>
      </c>
      <c r="D207" t="s">
        <v>355</v>
      </c>
      <c r="E207" t="s">
        <v>426</v>
      </c>
      <c r="F207" s="52" t="s">
        <v>425</v>
      </c>
    </row>
    <row r="208" spans="1:6" x14ac:dyDescent="0.35">
      <c r="A208" s="4" t="s">
        <v>204</v>
      </c>
      <c r="B208" t="s">
        <v>255</v>
      </c>
      <c r="C208" t="s">
        <v>271</v>
      </c>
      <c r="D208" t="s">
        <v>355</v>
      </c>
      <c r="E208" t="s">
        <v>426</v>
      </c>
      <c r="F208" s="52" t="s">
        <v>425</v>
      </c>
    </row>
    <row r="209" spans="1:6" x14ac:dyDescent="0.35">
      <c r="A209" s="4" t="s">
        <v>204</v>
      </c>
      <c r="B209" t="s">
        <v>255</v>
      </c>
      <c r="C209" t="s">
        <v>270</v>
      </c>
      <c r="D209" t="s">
        <v>355</v>
      </c>
      <c r="E209" t="s">
        <v>426</v>
      </c>
      <c r="F209" s="52" t="s">
        <v>425</v>
      </c>
    </row>
    <row r="210" spans="1:6" x14ac:dyDescent="0.35">
      <c r="A210" s="4" t="s">
        <v>206</v>
      </c>
      <c r="B210" t="s">
        <v>255</v>
      </c>
      <c r="C210" t="s">
        <v>348</v>
      </c>
      <c r="D210" t="s">
        <v>355</v>
      </c>
      <c r="E210" t="s">
        <v>426</v>
      </c>
      <c r="F210" s="52" t="s">
        <v>425</v>
      </c>
    </row>
    <row r="211" spans="1:6" x14ac:dyDescent="0.35">
      <c r="A211" s="4" t="s">
        <v>206</v>
      </c>
      <c r="B211" t="s">
        <v>255</v>
      </c>
      <c r="C211" t="s">
        <v>340</v>
      </c>
      <c r="D211" t="s">
        <v>355</v>
      </c>
      <c r="E211" t="s">
        <v>426</v>
      </c>
      <c r="F211" s="52" t="s">
        <v>425</v>
      </c>
    </row>
    <row r="212" spans="1:6" x14ac:dyDescent="0.35">
      <c r="A212" s="4" t="s">
        <v>242</v>
      </c>
      <c r="B212" t="s">
        <v>255</v>
      </c>
      <c r="C212" t="s">
        <v>340</v>
      </c>
      <c r="D212" t="s">
        <v>355</v>
      </c>
      <c r="E212" t="s">
        <v>426</v>
      </c>
      <c r="F212" s="52" t="s">
        <v>425</v>
      </c>
    </row>
    <row r="213" spans="1:6" x14ac:dyDescent="0.35">
      <c r="A213" s="4" t="s">
        <v>245</v>
      </c>
      <c r="B213" t="s">
        <v>255</v>
      </c>
      <c r="C213" t="s">
        <v>340</v>
      </c>
      <c r="D213" t="s">
        <v>355</v>
      </c>
      <c r="E213" t="s">
        <v>426</v>
      </c>
      <c r="F213" s="52" t="s">
        <v>425</v>
      </c>
    </row>
    <row r="214" spans="1:6" x14ac:dyDescent="0.35">
      <c r="A214" s="4" t="s">
        <v>226</v>
      </c>
      <c r="B214" t="s">
        <v>255</v>
      </c>
      <c r="C214" t="s">
        <v>340</v>
      </c>
      <c r="D214" t="s">
        <v>355</v>
      </c>
      <c r="E214" t="s">
        <v>426</v>
      </c>
      <c r="F214" s="52" t="s">
        <v>425</v>
      </c>
    </row>
    <row r="215" spans="1:6" x14ac:dyDescent="0.35">
      <c r="A215" s="4" t="s">
        <v>204</v>
      </c>
      <c r="B215" t="s">
        <v>255</v>
      </c>
      <c r="C215" t="s">
        <v>340</v>
      </c>
      <c r="D215" t="s">
        <v>355</v>
      </c>
      <c r="E215" t="s">
        <v>426</v>
      </c>
      <c r="F215" s="52" t="s">
        <v>425</v>
      </c>
    </row>
    <row r="216" spans="1:6" x14ac:dyDescent="0.35">
      <c r="A216" s="4" t="s">
        <v>214</v>
      </c>
      <c r="B216" t="s">
        <v>255</v>
      </c>
      <c r="C216" t="s">
        <v>340</v>
      </c>
      <c r="D216" t="s">
        <v>355</v>
      </c>
      <c r="E216" t="s">
        <v>426</v>
      </c>
      <c r="F216" s="52" t="s">
        <v>425</v>
      </c>
    </row>
    <row r="217" spans="1:6" x14ac:dyDescent="0.35">
      <c r="A217" s="4" t="s">
        <v>239</v>
      </c>
      <c r="B217" t="s">
        <v>255</v>
      </c>
      <c r="C217" t="s">
        <v>340</v>
      </c>
      <c r="D217" t="s">
        <v>355</v>
      </c>
      <c r="E217" t="s">
        <v>426</v>
      </c>
      <c r="F217" s="52" t="s">
        <v>425</v>
      </c>
    </row>
    <row r="218" spans="1:6" x14ac:dyDescent="0.35">
      <c r="A218" s="4" t="s">
        <v>204</v>
      </c>
      <c r="B218" t="s">
        <v>255</v>
      </c>
      <c r="C218" t="s">
        <v>269</v>
      </c>
      <c r="D218" t="s">
        <v>355</v>
      </c>
      <c r="E218" t="s">
        <v>426</v>
      </c>
      <c r="F218" s="52" t="s">
        <v>425</v>
      </c>
    </row>
    <row r="219" spans="1:6" x14ac:dyDescent="0.35">
      <c r="A219" s="4" t="s">
        <v>204</v>
      </c>
      <c r="B219" t="s">
        <v>255</v>
      </c>
      <c r="C219" t="s">
        <v>441</v>
      </c>
      <c r="D219" t="s">
        <v>355</v>
      </c>
      <c r="E219" t="s">
        <v>426</v>
      </c>
      <c r="F219" s="52" t="s">
        <v>425</v>
      </c>
    </row>
    <row r="220" spans="1:6" x14ac:dyDescent="0.35">
      <c r="A220" s="4" t="s">
        <v>242</v>
      </c>
      <c r="B220" t="s">
        <v>255</v>
      </c>
      <c r="C220" t="s">
        <v>438</v>
      </c>
      <c r="D220" t="s">
        <v>355</v>
      </c>
      <c r="E220" t="s">
        <v>426</v>
      </c>
      <c r="F220" s="52" t="s">
        <v>425</v>
      </c>
    </row>
    <row r="221" spans="1:6" x14ac:dyDescent="0.35">
      <c r="A221" s="4" t="s">
        <v>204</v>
      </c>
      <c r="B221" t="s">
        <v>255</v>
      </c>
      <c r="C221" t="s">
        <v>438</v>
      </c>
      <c r="D221" t="s">
        <v>355</v>
      </c>
      <c r="E221" t="s">
        <v>426</v>
      </c>
      <c r="F221" s="52" t="s">
        <v>425</v>
      </c>
    </row>
    <row r="222" spans="1:6" x14ac:dyDescent="0.35">
      <c r="A222" s="4" t="s">
        <v>239</v>
      </c>
      <c r="B222" t="s">
        <v>255</v>
      </c>
      <c r="C222" t="s">
        <v>438</v>
      </c>
      <c r="D222" t="s">
        <v>355</v>
      </c>
      <c r="E222" t="s">
        <v>426</v>
      </c>
      <c r="F222" s="52" t="s">
        <v>425</v>
      </c>
    </row>
    <row r="223" spans="1:6" x14ac:dyDescent="0.35">
      <c r="A223" s="4" t="s">
        <v>242</v>
      </c>
      <c r="B223" t="s">
        <v>255</v>
      </c>
      <c r="C223" t="s">
        <v>480</v>
      </c>
      <c r="D223" t="s">
        <v>355</v>
      </c>
      <c r="E223" t="s">
        <v>426</v>
      </c>
      <c r="F223" s="52" t="s">
        <v>425</v>
      </c>
    </row>
    <row r="224" spans="1:6" x14ac:dyDescent="0.35">
      <c r="A224" s="4" t="s">
        <v>213</v>
      </c>
      <c r="B224" t="s">
        <v>306</v>
      </c>
      <c r="C224" t="s">
        <v>439</v>
      </c>
      <c r="D224" t="s">
        <v>359</v>
      </c>
      <c r="E224" t="s">
        <v>426</v>
      </c>
      <c r="F224" s="52" t="s">
        <v>425</v>
      </c>
    </row>
    <row r="225" spans="1:6" x14ac:dyDescent="0.35">
      <c r="A225" s="4" t="s">
        <v>205</v>
      </c>
      <c r="B225" t="s">
        <v>306</v>
      </c>
      <c r="C225" t="s">
        <v>329</v>
      </c>
      <c r="D225" t="s">
        <v>393</v>
      </c>
      <c r="E225" t="s">
        <v>426</v>
      </c>
      <c r="F225" s="52" t="s">
        <v>425</v>
      </c>
    </row>
    <row r="226" spans="1:6" x14ac:dyDescent="0.35">
      <c r="A226" s="4" t="s">
        <v>212</v>
      </c>
      <c r="B226" t="s">
        <v>326</v>
      </c>
      <c r="C226" t="s">
        <v>438</v>
      </c>
      <c r="D226" t="s">
        <v>355</v>
      </c>
      <c r="E226" t="s">
        <v>426</v>
      </c>
      <c r="F226" s="52" t="s">
        <v>419</v>
      </c>
    </row>
    <row r="227" spans="1:6" x14ac:dyDescent="0.35">
      <c r="A227" s="4" t="s">
        <v>235</v>
      </c>
      <c r="B227" t="s">
        <v>326</v>
      </c>
      <c r="C227" t="s">
        <v>464</v>
      </c>
      <c r="D227" t="s">
        <v>356</v>
      </c>
      <c r="E227" t="s">
        <v>426</v>
      </c>
      <c r="F227" s="52" t="s">
        <v>419</v>
      </c>
    </row>
    <row r="228" spans="1:6" x14ac:dyDescent="0.35">
      <c r="A228" s="4" t="s">
        <v>235</v>
      </c>
      <c r="B228" t="s">
        <v>326</v>
      </c>
      <c r="C228" t="s">
        <v>466</v>
      </c>
      <c r="D228" t="s">
        <v>373</v>
      </c>
      <c r="E228" t="s">
        <v>426</v>
      </c>
      <c r="F228" s="52" t="s">
        <v>419</v>
      </c>
    </row>
    <row r="229" spans="1:6" x14ac:dyDescent="0.35">
      <c r="A229" s="4" t="s">
        <v>205</v>
      </c>
      <c r="B229" t="s">
        <v>305</v>
      </c>
      <c r="C229" t="s">
        <v>438</v>
      </c>
      <c r="D229" t="s">
        <v>298</v>
      </c>
      <c r="E229" t="s">
        <v>426</v>
      </c>
      <c r="F229" s="52" t="s">
        <v>419</v>
      </c>
    </row>
    <row r="230" spans="1:6" x14ac:dyDescent="0.35">
      <c r="A230" s="4" t="s">
        <v>210</v>
      </c>
      <c r="B230" t="s">
        <v>305</v>
      </c>
      <c r="C230" t="s">
        <v>340</v>
      </c>
      <c r="D230" t="s">
        <v>357</v>
      </c>
      <c r="E230" t="s">
        <v>426</v>
      </c>
      <c r="F230" s="52" t="s">
        <v>419</v>
      </c>
    </row>
    <row r="231" spans="1:6" x14ac:dyDescent="0.35">
      <c r="A231" s="4" t="s">
        <v>208</v>
      </c>
      <c r="B231" t="s">
        <v>305</v>
      </c>
      <c r="C231" t="s">
        <v>340</v>
      </c>
      <c r="D231" t="s">
        <v>357</v>
      </c>
      <c r="E231" t="s">
        <v>426</v>
      </c>
      <c r="F231" s="52" t="s">
        <v>419</v>
      </c>
    </row>
    <row r="232" spans="1:6" x14ac:dyDescent="0.35">
      <c r="A232" s="4" t="s">
        <v>242</v>
      </c>
      <c r="B232" t="s">
        <v>305</v>
      </c>
      <c r="C232" t="s">
        <v>346</v>
      </c>
      <c r="D232" t="s">
        <v>372</v>
      </c>
      <c r="E232" t="s">
        <v>426</v>
      </c>
      <c r="F232" s="52" t="s">
        <v>419</v>
      </c>
    </row>
    <row r="233" spans="1:6" x14ac:dyDescent="0.35">
      <c r="A233" s="4" t="s">
        <v>229</v>
      </c>
      <c r="B233" t="s">
        <v>305</v>
      </c>
      <c r="C233" t="s">
        <v>340</v>
      </c>
      <c r="D233" t="s">
        <v>413</v>
      </c>
      <c r="E233" t="s">
        <v>426</v>
      </c>
      <c r="F233" s="52" t="s">
        <v>419</v>
      </c>
    </row>
    <row r="234" spans="1:6" x14ac:dyDescent="0.35">
      <c r="A234" s="4" t="s">
        <v>208</v>
      </c>
      <c r="B234" t="s">
        <v>305</v>
      </c>
      <c r="C234" t="s">
        <v>274</v>
      </c>
      <c r="D234" t="s">
        <v>362</v>
      </c>
      <c r="E234" t="s">
        <v>426</v>
      </c>
      <c r="F234" s="52" t="s">
        <v>419</v>
      </c>
    </row>
    <row r="235" spans="1:6" x14ac:dyDescent="0.35">
      <c r="A235" s="4" t="s">
        <v>230</v>
      </c>
      <c r="B235" t="s">
        <v>305</v>
      </c>
      <c r="C235" t="s">
        <v>287</v>
      </c>
      <c r="D235" t="s">
        <v>362</v>
      </c>
      <c r="E235" t="s">
        <v>426</v>
      </c>
      <c r="F235" s="52" t="s">
        <v>419</v>
      </c>
    </row>
    <row r="236" spans="1:6" x14ac:dyDescent="0.35">
      <c r="A236" s="4" t="s">
        <v>229</v>
      </c>
      <c r="B236" t="s">
        <v>305</v>
      </c>
      <c r="C236" t="s">
        <v>289</v>
      </c>
      <c r="D236" t="s">
        <v>356</v>
      </c>
      <c r="E236" t="s">
        <v>426</v>
      </c>
      <c r="F236" s="52" t="s">
        <v>419</v>
      </c>
    </row>
    <row r="237" spans="1:6" x14ac:dyDescent="0.35">
      <c r="A237" s="4" t="s">
        <v>242</v>
      </c>
      <c r="B237" t="s">
        <v>258</v>
      </c>
      <c r="C237" t="s">
        <v>340</v>
      </c>
      <c r="D237" t="s">
        <v>385</v>
      </c>
      <c r="E237" t="s">
        <v>426</v>
      </c>
      <c r="F237" s="52" t="s">
        <v>419</v>
      </c>
    </row>
    <row r="238" spans="1:6" x14ac:dyDescent="0.35">
      <c r="A238" s="4" t="s">
        <v>232</v>
      </c>
      <c r="B238" t="s">
        <v>258</v>
      </c>
      <c r="C238" t="s">
        <v>345</v>
      </c>
      <c r="D238" t="s">
        <v>376</v>
      </c>
      <c r="E238" t="s">
        <v>426</v>
      </c>
      <c r="F238" s="52" t="s">
        <v>419</v>
      </c>
    </row>
    <row r="239" spans="1:6" x14ac:dyDescent="0.35">
      <c r="A239" s="4" t="s">
        <v>213</v>
      </c>
      <c r="B239" t="s">
        <v>258</v>
      </c>
      <c r="C239" t="s">
        <v>345</v>
      </c>
      <c r="D239" t="s">
        <v>355</v>
      </c>
      <c r="E239" t="s">
        <v>426</v>
      </c>
      <c r="F239" s="52" t="s">
        <v>419</v>
      </c>
    </row>
    <row r="240" spans="1:6" x14ac:dyDescent="0.35">
      <c r="A240" s="4" t="s">
        <v>213</v>
      </c>
      <c r="B240" t="s">
        <v>258</v>
      </c>
      <c r="C240" t="s">
        <v>467</v>
      </c>
      <c r="D240" t="s">
        <v>355</v>
      </c>
      <c r="E240" t="s">
        <v>426</v>
      </c>
      <c r="F240" s="52" t="s">
        <v>419</v>
      </c>
    </row>
    <row r="241" spans="1:6" x14ac:dyDescent="0.35">
      <c r="A241" s="4" t="s">
        <v>205</v>
      </c>
      <c r="B241" t="s">
        <v>300</v>
      </c>
      <c r="C241" t="s">
        <v>328</v>
      </c>
      <c r="D241" t="s">
        <v>298</v>
      </c>
      <c r="E241" t="s">
        <v>426</v>
      </c>
      <c r="F241" s="52" t="s">
        <v>419</v>
      </c>
    </row>
    <row r="242" spans="1:6" x14ac:dyDescent="0.35">
      <c r="A242" s="4" t="s">
        <v>208</v>
      </c>
      <c r="B242" t="s">
        <v>300</v>
      </c>
      <c r="C242" t="s">
        <v>268</v>
      </c>
      <c r="D242" t="s">
        <v>357</v>
      </c>
      <c r="E242" t="s">
        <v>426</v>
      </c>
      <c r="F242" s="52" t="s">
        <v>419</v>
      </c>
    </row>
    <row r="243" spans="1:6" x14ac:dyDescent="0.35">
      <c r="A243" s="4" t="s">
        <v>253</v>
      </c>
      <c r="B243" t="s">
        <v>300</v>
      </c>
      <c r="C243" t="s">
        <v>328</v>
      </c>
      <c r="D243" t="s">
        <v>361</v>
      </c>
      <c r="E243" t="s">
        <v>426</v>
      </c>
      <c r="F243" s="52" t="s">
        <v>419</v>
      </c>
    </row>
    <row r="244" spans="1:6" x14ac:dyDescent="0.35">
      <c r="A244" s="4" t="s">
        <v>208</v>
      </c>
      <c r="B244" t="s">
        <v>300</v>
      </c>
      <c r="C244" t="s">
        <v>268</v>
      </c>
      <c r="D244" t="s">
        <v>361</v>
      </c>
      <c r="E244" t="s">
        <v>426</v>
      </c>
      <c r="F244" s="52" t="s">
        <v>419</v>
      </c>
    </row>
    <row r="245" spans="1:6" x14ac:dyDescent="0.35">
      <c r="A245" s="4" t="s">
        <v>227</v>
      </c>
      <c r="B245" t="s">
        <v>300</v>
      </c>
      <c r="C245" t="s">
        <v>328</v>
      </c>
      <c r="D245" t="s">
        <v>372</v>
      </c>
      <c r="E245" t="s">
        <v>426</v>
      </c>
      <c r="F245" s="52" t="s">
        <v>419</v>
      </c>
    </row>
    <row r="246" spans="1:6" x14ac:dyDescent="0.35">
      <c r="A246" s="4" t="s">
        <v>232</v>
      </c>
      <c r="B246" t="s">
        <v>300</v>
      </c>
      <c r="C246" t="s">
        <v>265</v>
      </c>
      <c r="D246" t="s">
        <v>362</v>
      </c>
      <c r="E246" t="s">
        <v>426</v>
      </c>
      <c r="F246" s="52" t="s">
        <v>419</v>
      </c>
    </row>
    <row r="247" spans="1:6" x14ac:dyDescent="0.35">
      <c r="A247" s="4" t="s">
        <v>230</v>
      </c>
      <c r="B247" t="s">
        <v>300</v>
      </c>
      <c r="C247" t="s">
        <v>328</v>
      </c>
      <c r="D247" t="s">
        <v>362</v>
      </c>
      <c r="E247" t="s">
        <v>426</v>
      </c>
      <c r="F247" s="52" t="s">
        <v>419</v>
      </c>
    </row>
    <row r="248" spans="1:6" x14ac:dyDescent="0.35">
      <c r="A248" s="4" t="s">
        <v>230</v>
      </c>
      <c r="B248" t="s">
        <v>300</v>
      </c>
      <c r="C248" t="s">
        <v>434</v>
      </c>
      <c r="D248" t="s">
        <v>362</v>
      </c>
      <c r="E248" t="s">
        <v>426</v>
      </c>
      <c r="F248" s="52" t="s">
        <v>419</v>
      </c>
    </row>
    <row r="249" spans="1:6" x14ac:dyDescent="0.35">
      <c r="A249" s="4" t="s">
        <v>230</v>
      </c>
      <c r="B249" t="s">
        <v>300</v>
      </c>
      <c r="C249" t="s">
        <v>468</v>
      </c>
      <c r="D249" t="s">
        <v>362</v>
      </c>
      <c r="E249" t="s">
        <v>426</v>
      </c>
      <c r="F249" s="52" t="s">
        <v>419</v>
      </c>
    </row>
    <row r="250" spans="1:6" x14ac:dyDescent="0.35">
      <c r="A250" s="4" t="s">
        <v>230</v>
      </c>
      <c r="B250" t="s">
        <v>300</v>
      </c>
      <c r="C250" t="s">
        <v>268</v>
      </c>
      <c r="D250" t="s">
        <v>378</v>
      </c>
      <c r="E250" t="s">
        <v>426</v>
      </c>
      <c r="F250" s="52" t="s">
        <v>419</v>
      </c>
    </row>
    <row r="251" spans="1:6" x14ac:dyDescent="0.35">
      <c r="A251" s="4" t="s">
        <v>253</v>
      </c>
      <c r="B251" t="s">
        <v>300</v>
      </c>
      <c r="C251" t="s">
        <v>268</v>
      </c>
      <c r="D251" t="s">
        <v>410</v>
      </c>
      <c r="E251" t="s">
        <v>426</v>
      </c>
      <c r="F251" s="52" t="s">
        <v>419</v>
      </c>
    </row>
    <row r="252" spans="1:6" x14ac:dyDescent="0.35">
      <c r="A252" s="4" t="s">
        <v>242</v>
      </c>
      <c r="B252" t="s">
        <v>300</v>
      </c>
      <c r="C252" t="s">
        <v>328</v>
      </c>
      <c r="D252" t="s">
        <v>384</v>
      </c>
      <c r="E252" t="s">
        <v>426</v>
      </c>
      <c r="F252" s="52" t="s">
        <v>419</v>
      </c>
    </row>
    <row r="253" spans="1:6" x14ac:dyDescent="0.35">
      <c r="A253" s="4" t="s">
        <v>242</v>
      </c>
      <c r="B253" t="s">
        <v>300</v>
      </c>
      <c r="C253" t="s">
        <v>434</v>
      </c>
      <c r="D253" t="s">
        <v>384</v>
      </c>
      <c r="E253" t="s">
        <v>426</v>
      </c>
      <c r="F253" s="52" t="s">
        <v>419</v>
      </c>
    </row>
    <row r="254" spans="1:6" x14ac:dyDescent="0.35">
      <c r="A254" s="4" t="s">
        <v>242</v>
      </c>
      <c r="B254" t="s">
        <v>300</v>
      </c>
      <c r="C254" t="s">
        <v>436</v>
      </c>
      <c r="D254" t="s">
        <v>384</v>
      </c>
      <c r="E254" t="s">
        <v>426</v>
      </c>
      <c r="F254" s="52" t="s">
        <v>419</v>
      </c>
    </row>
    <row r="255" spans="1:6" x14ac:dyDescent="0.35">
      <c r="A255" s="4" t="s">
        <v>237</v>
      </c>
      <c r="B255" t="s">
        <v>300</v>
      </c>
      <c r="C255" t="s">
        <v>268</v>
      </c>
      <c r="D255" t="s">
        <v>395</v>
      </c>
      <c r="E255" t="s">
        <v>426</v>
      </c>
      <c r="F255" s="52" t="s">
        <v>419</v>
      </c>
    </row>
    <row r="256" spans="1:6" x14ac:dyDescent="0.35">
      <c r="A256" s="4" t="s">
        <v>245</v>
      </c>
      <c r="B256" t="s">
        <v>300</v>
      </c>
      <c r="C256" t="s">
        <v>328</v>
      </c>
      <c r="D256" t="s">
        <v>414</v>
      </c>
      <c r="E256" t="s">
        <v>426</v>
      </c>
      <c r="F256" s="52" t="s">
        <v>419</v>
      </c>
    </row>
    <row r="257" spans="1:6" x14ac:dyDescent="0.35">
      <c r="A257" s="4" t="s">
        <v>245</v>
      </c>
      <c r="B257" t="s">
        <v>300</v>
      </c>
      <c r="C257" t="s">
        <v>437</v>
      </c>
      <c r="D257" t="s">
        <v>414</v>
      </c>
      <c r="E257" t="s">
        <v>426</v>
      </c>
      <c r="F257" s="52" t="s">
        <v>419</v>
      </c>
    </row>
    <row r="258" spans="1:6" x14ac:dyDescent="0.35">
      <c r="A258" s="4" t="s">
        <v>235</v>
      </c>
      <c r="B258" t="s">
        <v>300</v>
      </c>
      <c r="C258" t="s">
        <v>469</v>
      </c>
      <c r="D258" t="s">
        <v>356</v>
      </c>
      <c r="E258" t="s">
        <v>426</v>
      </c>
      <c r="F258" s="52" t="s">
        <v>419</v>
      </c>
    </row>
    <row r="259" spans="1:6" x14ac:dyDescent="0.35">
      <c r="A259" s="4" t="s">
        <v>211</v>
      </c>
      <c r="B259" t="s">
        <v>300</v>
      </c>
      <c r="C259" t="s">
        <v>268</v>
      </c>
      <c r="D259" t="s">
        <v>356</v>
      </c>
      <c r="E259" t="s">
        <v>426</v>
      </c>
      <c r="F259" s="52" t="s">
        <v>419</v>
      </c>
    </row>
    <row r="260" spans="1:6" x14ac:dyDescent="0.35">
      <c r="A260" s="4" t="s">
        <v>208</v>
      </c>
      <c r="B260" t="s">
        <v>259</v>
      </c>
      <c r="C260" t="s">
        <v>439</v>
      </c>
      <c r="D260" t="s">
        <v>391</v>
      </c>
      <c r="E260" t="s">
        <v>426</v>
      </c>
      <c r="F260" s="52" t="s">
        <v>419</v>
      </c>
    </row>
    <row r="261" spans="1:6" x14ac:dyDescent="0.35">
      <c r="A261" s="4" t="s">
        <v>205</v>
      </c>
      <c r="B261" t="s">
        <v>259</v>
      </c>
      <c r="C261" t="s">
        <v>439</v>
      </c>
      <c r="D261" t="s">
        <v>356</v>
      </c>
      <c r="E261" t="s">
        <v>426</v>
      </c>
      <c r="F261" s="52" t="s">
        <v>419</v>
      </c>
    </row>
    <row r="262" spans="1:6" x14ac:dyDescent="0.35">
      <c r="A262" s="4" t="s">
        <v>229</v>
      </c>
      <c r="B262" t="s">
        <v>259</v>
      </c>
      <c r="C262" t="s">
        <v>439</v>
      </c>
      <c r="D262" t="s">
        <v>356</v>
      </c>
      <c r="E262" t="s">
        <v>426</v>
      </c>
      <c r="F262" s="52" t="s">
        <v>419</v>
      </c>
    </row>
    <row r="263" spans="1:6" x14ac:dyDescent="0.35">
      <c r="A263" s="4" t="s">
        <v>234</v>
      </c>
      <c r="B263" t="s">
        <v>319</v>
      </c>
      <c r="C263" t="s">
        <v>432</v>
      </c>
      <c r="D263" t="s">
        <v>356</v>
      </c>
      <c r="E263" t="s">
        <v>426</v>
      </c>
      <c r="F263" s="52" t="s">
        <v>419</v>
      </c>
    </row>
    <row r="264" spans="1:6" x14ac:dyDescent="0.35">
      <c r="A264" s="4" t="s">
        <v>234</v>
      </c>
      <c r="B264" t="s">
        <v>319</v>
      </c>
      <c r="C264" t="s">
        <v>433</v>
      </c>
      <c r="D264" t="s">
        <v>356</v>
      </c>
      <c r="E264" t="s">
        <v>426</v>
      </c>
      <c r="F264" s="52" t="s">
        <v>419</v>
      </c>
    </row>
    <row r="265" spans="1:6" x14ac:dyDescent="0.35">
      <c r="A265" s="4" t="s">
        <v>213</v>
      </c>
      <c r="B265" t="s">
        <v>303</v>
      </c>
      <c r="C265" t="s">
        <v>329</v>
      </c>
      <c r="D265" t="s">
        <v>355</v>
      </c>
      <c r="E265" t="s">
        <v>426</v>
      </c>
      <c r="F265" s="52" t="s">
        <v>419</v>
      </c>
    </row>
    <row r="266" spans="1:6" x14ac:dyDescent="0.35">
      <c r="A266" s="4" t="s">
        <v>232</v>
      </c>
      <c r="B266" t="s">
        <v>317</v>
      </c>
      <c r="C266" t="s">
        <v>340</v>
      </c>
      <c r="D266" t="s">
        <v>362</v>
      </c>
      <c r="E266" t="s">
        <v>426</v>
      </c>
      <c r="F266" s="52" t="s">
        <v>419</v>
      </c>
    </row>
    <row r="267" spans="1:6" x14ac:dyDescent="0.35">
      <c r="A267" s="4" t="s">
        <v>245</v>
      </c>
      <c r="B267" t="s">
        <v>317</v>
      </c>
      <c r="C267" t="s">
        <v>340</v>
      </c>
      <c r="D267" t="s">
        <v>414</v>
      </c>
      <c r="E267" t="s">
        <v>426</v>
      </c>
      <c r="F267" s="52" t="s">
        <v>419</v>
      </c>
    </row>
    <row r="268" spans="1:6" x14ac:dyDescent="0.35">
      <c r="A268" s="4" t="s">
        <v>207</v>
      </c>
      <c r="B268" t="s">
        <v>320</v>
      </c>
      <c r="C268" t="s">
        <v>285</v>
      </c>
      <c r="D268" t="s">
        <v>371</v>
      </c>
      <c r="E268" t="s">
        <v>426</v>
      </c>
      <c r="F268" s="52" t="s">
        <v>419</v>
      </c>
    </row>
    <row r="269" spans="1:6" x14ac:dyDescent="0.35">
      <c r="A269" s="4" t="s">
        <v>207</v>
      </c>
      <c r="B269" t="s">
        <v>264</v>
      </c>
      <c r="C269" t="s">
        <v>340</v>
      </c>
      <c r="D269" t="s">
        <v>371</v>
      </c>
      <c r="E269" t="s">
        <v>426</v>
      </c>
      <c r="F269" s="52" t="s">
        <v>419</v>
      </c>
    </row>
    <row r="270" spans="1:6" x14ac:dyDescent="0.35">
      <c r="A270" s="4" t="s">
        <v>207</v>
      </c>
      <c r="B270" t="s">
        <v>264</v>
      </c>
      <c r="C270" t="s">
        <v>341</v>
      </c>
      <c r="D270" t="s">
        <v>371</v>
      </c>
      <c r="E270" t="s">
        <v>426</v>
      </c>
      <c r="F270" s="52" t="s">
        <v>419</v>
      </c>
    </row>
    <row r="271" spans="1:6" x14ac:dyDescent="0.35">
      <c r="A271" s="4" t="s">
        <v>205</v>
      </c>
      <c r="B271" t="s">
        <v>257</v>
      </c>
      <c r="C271" t="s">
        <v>440</v>
      </c>
      <c r="D271" t="s">
        <v>298</v>
      </c>
      <c r="E271" t="s">
        <v>426</v>
      </c>
      <c r="F271" s="52" t="s">
        <v>419</v>
      </c>
    </row>
    <row r="272" spans="1:6" x14ac:dyDescent="0.35">
      <c r="A272" s="4" t="s">
        <v>205</v>
      </c>
      <c r="B272" t="s">
        <v>257</v>
      </c>
      <c r="C272" t="s">
        <v>327</v>
      </c>
      <c r="D272" t="s">
        <v>298</v>
      </c>
      <c r="E272" t="s">
        <v>426</v>
      </c>
      <c r="F272" s="52" t="s">
        <v>419</v>
      </c>
    </row>
    <row r="273" spans="1:6" x14ac:dyDescent="0.35">
      <c r="A273" s="4" t="s">
        <v>205</v>
      </c>
      <c r="B273" t="s">
        <v>257</v>
      </c>
      <c r="C273" t="s">
        <v>439</v>
      </c>
      <c r="D273" t="s">
        <v>389</v>
      </c>
      <c r="E273" t="s">
        <v>426</v>
      </c>
      <c r="F273" s="52" t="s">
        <v>419</v>
      </c>
    </row>
    <row r="274" spans="1:6" x14ac:dyDescent="0.35">
      <c r="A274" s="4" t="s">
        <v>229</v>
      </c>
      <c r="B274" t="s">
        <v>257</v>
      </c>
      <c r="C274" t="s">
        <v>327</v>
      </c>
      <c r="D274" t="s">
        <v>393</v>
      </c>
      <c r="E274" t="s">
        <v>426</v>
      </c>
      <c r="F274" s="52" t="s">
        <v>419</v>
      </c>
    </row>
    <row r="275" spans="1:6" x14ac:dyDescent="0.35">
      <c r="A275" s="4" t="s">
        <v>239</v>
      </c>
      <c r="B275" t="s">
        <v>263</v>
      </c>
      <c r="C275" t="s">
        <v>340</v>
      </c>
      <c r="D275" t="s">
        <v>408</v>
      </c>
      <c r="E275" t="s">
        <v>426</v>
      </c>
      <c r="F275" s="52" t="s">
        <v>418</v>
      </c>
    </row>
    <row r="276" spans="1:6" x14ac:dyDescent="0.35">
      <c r="A276" s="4" t="s">
        <v>205</v>
      </c>
      <c r="B276" t="s">
        <v>302</v>
      </c>
      <c r="C276" t="s">
        <v>340</v>
      </c>
      <c r="D276" t="s">
        <v>298</v>
      </c>
      <c r="E276" t="s">
        <v>426</v>
      </c>
      <c r="F276" s="52" t="s">
        <v>418</v>
      </c>
    </row>
    <row r="277" spans="1:6" x14ac:dyDescent="0.35">
      <c r="A277" s="4" t="s">
        <v>216</v>
      </c>
      <c r="B277" t="s">
        <v>263</v>
      </c>
      <c r="C277" t="s">
        <v>333</v>
      </c>
      <c r="D277" t="s">
        <v>355</v>
      </c>
      <c r="E277" t="s">
        <v>426</v>
      </c>
      <c r="F277" s="52" t="s">
        <v>423</v>
      </c>
    </row>
    <row r="278" spans="1:6" x14ac:dyDescent="0.35">
      <c r="A278" s="4" t="s">
        <v>230</v>
      </c>
      <c r="B278" t="s">
        <v>259</v>
      </c>
      <c r="C278" t="s">
        <v>439</v>
      </c>
      <c r="D278" t="s">
        <v>390</v>
      </c>
      <c r="E278" t="s">
        <v>426</v>
      </c>
      <c r="F278" s="52" t="s">
        <v>423</v>
      </c>
    </row>
    <row r="279" spans="1:6" x14ac:dyDescent="0.35">
      <c r="A279" s="4" t="s">
        <v>213</v>
      </c>
      <c r="B279" t="s">
        <v>303</v>
      </c>
      <c r="C279" t="s">
        <v>449</v>
      </c>
      <c r="D279" t="s">
        <v>355</v>
      </c>
      <c r="E279" t="s">
        <v>426</v>
      </c>
      <c r="F279" s="52" t="s">
        <v>423</v>
      </c>
    </row>
    <row r="280" spans="1:6" x14ac:dyDescent="0.35">
      <c r="A280" s="4" t="s">
        <v>238</v>
      </c>
      <c r="B280" t="s">
        <v>256</v>
      </c>
      <c r="C280" t="s">
        <v>439</v>
      </c>
      <c r="D280" t="s">
        <v>357</v>
      </c>
      <c r="E280" t="s">
        <v>426</v>
      </c>
      <c r="F280" s="52" t="s">
        <v>423</v>
      </c>
    </row>
    <row r="281" spans="1:6" x14ac:dyDescent="0.35">
      <c r="A281" s="4" t="s">
        <v>213</v>
      </c>
      <c r="B281" t="s">
        <v>256</v>
      </c>
      <c r="C281" t="s">
        <v>439</v>
      </c>
      <c r="D281" t="s">
        <v>355</v>
      </c>
      <c r="E281" t="s">
        <v>426</v>
      </c>
      <c r="F281" s="52" t="s">
        <v>423</v>
      </c>
    </row>
    <row r="282" spans="1:6" x14ac:dyDescent="0.35">
      <c r="A282" s="4" t="s">
        <v>215</v>
      </c>
      <c r="B282" t="s">
        <v>256</v>
      </c>
      <c r="C282" t="s">
        <v>439</v>
      </c>
      <c r="D282" t="s">
        <v>355</v>
      </c>
      <c r="E282" t="s">
        <v>426</v>
      </c>
      <c r="F282" s="52" t="s">
        <v>423</v>
      </c>
    </row>
    <row r="283" spans="1:6" x14ac:dyDescent="0.35">
      <c r="A283" s="4" t="s">
        <v>208</v>
      </c>
      <c r="B283" t="s">
        <v>256</v>
      </c>
      <c r="C283" t="s">
        <v>439</v>
      </c>
      <c r="D283" t="s">
        <v>355</v>
      </c>
      <c r="E283" t="s">
        <v>426</v>
      </c>
      <c r="F283" s="52" t="s">
        <v>423</v>
      </c>
    </row>
    <row r="284" spans="1:6" x14ac:dyDescent="0.35">
      <c r="A284" s="4" t="s">
        <v>229</v>
      </c>
      <c r="B284" t="s">
        <v>256</v>
      </c>
      <c r="C284" t="s">
        <v>439</v>
      </c>
      <c r="D284" t="s">
        <v>389</v>
      </c>
      <c r="E284" t="s">
        <v>426</v>
      </c>
      <c r="F284" s="52" t="s">
        <v>423</v>
      </c>
    </row>
    <row r="285" spans="1:6" x14ac:dyDescent="0.35">
      <c r="A285" s="4" t="s">
        <v>239</v>
      </c>
      <c r="B285" t="s">
        <v>256</v>
      </c>
      <c r="C285" t="s">
        <v>340</v>
      </c>
      <c r="D285" t="s">
        <v>389</v>
      </c>
      <c r="E285" t="s">
        <v>426</v>
      </c>
      <c r="F285" s="52" t="s">
        <v>423</v>
      </c>
    </row>
    <row r="286" spans="1:6" x14ac:dyDescent="0.35">
      <c r="A286" s="4" t="s">
        <v>208</v>
      </c>
      <c r="B286" t="s">
        <v>256</v>
      </c>
      <c r="C286" t="s">
        <v>439</v>
      </c>
      <c r="D286" t="s">
        <v>359</v>
      </c>
      <c r="E286" t="s">
        <v>426</v>
      </c>
      <c r="F286" s="52" t="s">
        <v>423</v>
      </c>
    </row>
    <row r="287" spans="1:6" x14ac:dyDescent="0.35">
      <c r="A287" s="4" t="s">
        <v>242</v>
      </c>
      <c r="B287" t="s">
        <v>256</v>
      </c>
      <c r="C287" t="s">
        <v>439</v>
      </c>
      <c r="D287" t="s">
        <v>356</v>
      </c>
      <c r="E287" t="s">
        <v>426</v>
      </c>
      <c r="F287" s="52" t="s">
        <v>423</v>
      </c>
    </row>
    <row r="288" spans="1:6" x14ac:dyDescent="0.35">
      <c r="A288" s="4" t="s">
        <v>205</v>
      </c>
      <c r="B288" t="s">
        <v>256</v>
      </c>
      <c r="C288" t="s">
        <v>439</v>
      </c>
      <c r="D288" t="s">
        <v>356</v>
      </c>
      <c r="E288" t="s">
        <v>426</v>
      </c>
      <c r="F288" s="52" t="s">
        <v>423</v>
      </c>
    </row>
    <row r="289" spans="1:6" x14ac:dyDescent="0.35">
      <c r="A289" s="4" t="s">
        <v>217</v>
      </c>
      <c r="B289" t="s">
        <v>256</v>
      </c>
      <c r="C289" t="s">
        <v>439</v>
      </c>
      <c r="D289" t="s">
        <v>356</v>
      </c>
      <c r="E289" t="s">
        <v>426</v>
      </c>
      <c r="F289" s="52" t="s">
        <v>423</v>
      </c>
    </row>
    <row r="290" spans="1:6" x14ac:dyDescent="0.35">
      <c r="A290" s="4" t="s">
        <v>251</v>
      </c>
      <c r="B290" t="s">
        <v>256</v>
      </c>
      <c r="C290" t="s">
        <v>439</v>
      </c>
      <c r="D290" t="s">
        <v>356</v>
      </c>
      <c r="E290" t="s">
        <v>426</v>
      </c>
      <c r="F290" s="52" t="s">
        <v>423</v>
      </c>
    </row>
    <row r="291" spans="1:6" x14ac:dyDescent="0.35">
      <c r="A291" s="4" t="s">
        <v>229</v>
      </c>
      <c r="B291" t="s">
        <v>256</v>
      </c>
      <c r="C291" t="s">
        <v>439</v>
      </c>
      <c r="D291" t="s">
        <v>393</v>
      </c>
      <c r="E291" t="s">
        <v>426</v>
      </c>
      <c r="F291" s="52" t="s">
        <v>423</v>
      </c>
    </row>
    <row r="292" spans="1:6" x14ac:dyDescent="0.35">
      <c r="A292" s="4" t="s">
        <v>253</v>
      </c>
      <c r="B292" t="s">
        <v>256</v>
      </c>
      <c r="C292" t="s">
        <v>439</v>
      </c>
      <c r="D292" t="s">
        <v>393</v>
      </c>
      <c r="E292" t="s">
        <v>426</v>
      </c>
      <c r="F292" s="52" t="s">
        <v>423</v>
      </c>
    </row>
    <row r="293" spans="1:6" x14ac:dyDescent="0.35">
      <c r="A293" s="4" t="s">
        <v>230</v>
      </c>
      <c r="B293" t="s">
        <v>325</v>
      </c>
      <c r="C293" t="s">
        <v>329</v>
      </c>
      <c r="D293" t="s">
        <v>393</v>
      </c>
      <c r="E293" t="s">
        <v>426</v>
      </c>
      <c r="F293" s="52" t="s">
        <v>423</v>
      </c>
    </row>
    <row r="294" spans="1:6" x14ac:dyDescent="0.35">
      <c r="A294" s="4" t="s">
        <v>207</v>
      </c>
      <c r="B294" t="s">
        <v>260</v>
      </c>
      <c r="C294" t="s">
        <v>270</v>
      </c>
      <c r="D294" t="s">
        <v>357</v>
      </c>
      <c r="E294" t="s">
        <v>426</v>
      </c>
      <c r="F294" s="52" t="s">
        <v>423</v>
      </c>
    </row>
    <row r="295" spans="1:6" x14ac:dyDescent="0.35">
      <c r="A295" s="4" t="s">
        <v>207</v>
      </c>
      <c r="B295" t="s">
        <v>260</v>
      </c>
      <c r="C295" t="s">
        <v>330</v>
      </c>
      <c r="D295" t="s">
        <v>357</v>
      </c>
      <c r="E295" t="s">
        <v>426</v>
      </c>
      <c r="F295" s="52" t="s">
        <v>423</v>
      </c>
    </row>
    <row r="296" spans="1:6" x14ac:dyDescent="0.35">
      <c r="A296" s="4" t="s">
        <v>205</v>
      </c>
      <c r="B296" t="s">
        <v>257</v>
      </c>
      <c r="C296" t="s">
        <v>340</v>
      </c>
      <c r="D296" t="s">
        <v>298</v>
      </c>
      <c r="E296" t="s">
        <v>426</v>
      </c>
      <c r="F296" s="52" t="s">
        <v>423</v>
      </c>
    </row>
    <row r="297" spans="1:6" x14ac:dyDescent="0.35">
      <c r="A297" s="4" t="s">
        <v>232</v>
      </c>
      <c r="B297" t="s">
        <v>302</v>
      </c>
      <c r="C297" t="s">
        <v>270</v>
      </c>
      <c r="D297" t="s">
        <v>357</v>
      </c>
      <c r="E297" t="s">
        <v>426</v>
      </c>
      <c r="F297" s="52" t="s">
        <v>423</v>
      </c>
    </row>
    <row r="298" spans="1:6" x14ac:dyDescent="0.35">
      <c r="A298" s="4" t="s">
        <v>232</v>
      </c>
      <c r="B298" t="s">
        <v>302</v>
      </c>
      <c r="C298" t="s">
        <v>344</v>
      </c>
      <c r="D298" t="s">
        <v>357</v>
      </c>
      <c r="E298" t="s">
        <v>426</v>
      </c>
      <c r="F298" s="52" t="s">
        <v>423</v>
      </c>
    </row>
    <row r="299" spans="1:6" x14ac:dyDescent="0.35">
      <c r="A299" s="4" t="s">
        <v>229</v>
      </c>
      <c r="B299" t="s">
        <v>302</v>
      </c>
      <c r="C299" t="s">
        <v>330</v>
      </c>
      <c r="D299" t="s">
        <v>375</v>
      </c>
      <c r="E299" t="s">
        <v>426</v>
      </c>
      <c r="F299" s="52" t="s">
        <v>423</v>
      </c>
    </row>
    <row r="300" spans="1:6" x14ac:dyDescent="0.35">
      <c r="A300" s="4" t="s">
        <v>209</v>
      </c>
      <c r="B300" t="s">
        <v>302</v>
      </c>
      <c r="C300" t="s">
        <v>330</v>
      </c>
      <c r="D300" t="s">
        <v>355</v>
      </c>
      <c r="E300" t="s">
        <v>426</v>
      </c>
      <c r="F300" s="52" t="s">
        <v>423</v>
      </c>
    </row>
    <row r="301" spans="1:6" x14ac:dyDescent="0.35">
      <c r="A301" s="4" t="s">
        <v>229</v>
      </c>
      <c r="B301" t="s">
        <v>266</v>
      </c>
      <c r="C301" t="s">
        <v>439</v>
      </c>
      <c r="D301" t="s">
        <v>356</v>
      </c>
      <c r="E301" t="s">
        <v>426</v>
      </c>
      <c r="F301" s="52" t="s">
        <v>423</v>
      </c>
    </row>
    <row r="302" spans="1:6" x14ac:dyDescent="0.35">
      <c r="A302" s="4" t="s">
        <v>216</v>
      </c>
      <c r="B302" t="s">
        <v>263</v>
      </c>
      <c r="C302" t="s">
        <v>450</v>
      </c>
      <c r="D302" t="s">
        <v>355</v>
      </c>
      <c r="E302" t="s">
        <v>426</v>
      </c>
      <c r="F302" s="52" t="s">
        <v>424</v>
      </c>
    </row>
    <row r="303" spans="1:6" x14ac:dyDescent="0.35">
      <c r="A303" s="4" t="s">
        <v>232</v>
      </c>
      <c r="B303" t="s">
        <v>263</v>
      </c>
      <c r="C303" t="s">
        <v>340</v>
      </c>
      <c r="D303" t="s">
        <v>355</v>
      </c>
      <c r="E303" t="s">
        <v>426</v>
      </c>
      <c r="F303" s="52" t="s">
        <v>424</v>
      </c>
    </row>
    <row r="304" spans="1:6" x14ac:dyDescent="0.35">
      <c r="A304" s="4" t="s">
        <v>230</v>
      </c>
      <c r="B304" t="s">
        <v>303</v>
      </c>
      <c r="C304" t="s">
        <v>340</v>
      </c>
      <c r="D304" t="s">
        <v>355</v>
      </c>
      <c r="E304" t="s">
        <v>426</v>
      </c>
      <c r="F304" s="52" t="s">
        <v>424</v>
      </c>
    </row>
    <row r="305" spans="1:6" x14ac:dyDescent="0.35">
      <c r="A305" s="4" t="s">
        <v>213</v>
      </c>
      <c r="B305" t="s">
        <v>303</v>
      </c>
      <c r="C305" t="s">
        <v>260</v>
      </c>
      <c r="D305" t="s">
        <v>355</v>
      </c>
      <c r="E305" t="s">
        <v>426</v>
      </c>
      <c r="F305" s="52" t="s">
        <v>424</v>
      </c>
    </row>
    <row r="306" spans="1:6" x14ac:dyDescent="0.35">
      <c r="A306" s="4" t="s">
        <v>213</v>
      </c>
      <c r="B306" t="s">
        <v>303</v>
      </c>
      <c r="C306" t="s">
        <v>288</v>
      </c>
      <c r="D306" t="s">
        <v>355</v>
      </c>
      <c r="E306" t="s">
        <v>426</v>
      </c>
      <c r="F306" s="52" t="s">
        <v>424</v>
      </c>
    </row>
    <row r="307" spans="1:6" x14ac:dyDescent="0.35">
      <c r="A307" s="4" t="s">
        <v>204</v>
      </c>
      <c r="B307" t="s">
        <v>303</v>
      </c>
      <c r="C307" t="s">
        <v>340</v>
      </c>
      <c r="D307" t="s">
        <v>359</v>
      </c>
      <c r="E307" t="s">
        <v>426</v>
      </c>
      <c r="F307" s="52" t="s">
        <v>424</v>
      </c>
    </row>
    <row r="308" spans="1:6" x14ac:dyDescent="0.35">
      <c r="A308" s="4" t="s">
        <v>232</v>
      </c>
      <c r="B308" t="s">
        <v>303</v>
      </c>
      <c r="C308" t="s">
        <v>290</v>
      </c>
      <c r="D308" t="s">
        <v>399</v>
      </c>
      <c r="E308" t="s">
        <v>426</v>
      </c>
      <c r="F308" s="52" t="s">
        <v>424</v>
      </c>
    </row>
    <row r="309" spans="1:6" x14ac:dyDescent="0.35">
      <c r="A309" s="4" t="s">
        <v>244</v>
      </c>
      <c r="B309" t="s">
        <v>325</v>
      </c>
      <c r="C309" t="s">
        <v>340</v>
      </c>
      <c r="D309" t="s">
        <v>393</v>
      </c>
      <c r="E309" t="s">
        <v>426</v>
      </c>
      <c r="F309" s="52" t="s">
        <v>424</v>
      </c>
    </row>
    <row r="310" spans="1:6" x14ac:dyDescent="0.35">
      <c r="A310" s="4" t="s">
        <v>207</v>
      </c>
      <c r="B310" t="s">
        <v>260</v>
      </c>
      <c r="C310" t="s">
        <v>340</v>
      </c>
      <c r="D310" t="s">
        <v>357</v>
      </c>
      <c r="E310" t="s">
        <v>426</v>
      </c>
      <c r="F310" s="52" t="s">
        <v>424</v>
      </c>
    </row>
    <row r="311" spans="1:6" x14ac:dyDescent="0.35">
      <c r="A311" s="4" t="s">
        <v>230</v>
      </c>
      <c r="B311" t="s">
        <v>260</v>
      </c>
      <c r="C311" t="s">
        <v>290</v>
      </c>
      <c r="D311" t="s">
        <v>355</v>
      </c>
      <c r="E311" t="s">
        <v>426</v>
      </c>
      <c r="F311" s="52" t="s">
        <v>424</v>
      </c>
    </row>
    <row r="312" spans="1:6" x14ac:dyDescent="0.35">
      <c r="A312" s="4" t="s">
        <v>208</v>
      </c>
      <c r="B312" t="s">
        <v>260</v>
      </c>
      <c r="C312" t="s">
        <v>340</v>
      </c>
      <c r="D312" t="s">
        <v>355</v>
      </c>
      <c r="E312" t="s">
        <v>426</v>
      </c>
      <c r="F312" s="52" t="s">
        <v>424</v>
      </c>
    </row>
    <row r="313" spans="1:6" x14ac:dyDescent="0.35">
      <c r="A313" s="4" t="s">
        <v>250</v>
      </c>
      <c r="B313" t="s">
        <v>302</v>
      </c>
      <c r="C313" t="s">
        <v>340</v>
      </c>
      <c r="D313" t="s">
        <v>297</v>
      </c>
      <c r="E313" t="s">
        <v>426</v>
      </c>
      <c r="F313" s="52" t="s">
        <v>424</v>
      </c>
    </row>
    <row r="314" spans="1:6" x14ac:dyDescent="0.35">
      <c r="A314" s="4" t="s">
        <v>204</v>
      </c>
      <c r="B314" t="s">
        <v>302</v>
      </c>
      <c r="C314" t="s">
        <v>340</v>
      </c>
      <c r="D314" t="s">
        <v>360</v>
      </c>
      <c r="E314" t="s">
        <v>426</v>
      </c>
      <c r="F314" s="52" t="s">
        <v>424</v>
      </c>
    </row>
    <row r="315" spans="1:6" x14ac:dyDescent="0.35">
      <c r="A315" s="4" t="s">
        <v>211</v>
      </c>
      <c r="B315" t="s">
        <v>302</v>
      </c>
      <c r="C315" t="s">
        <v>444</v>
      </c>
      <c r="D315" t="s">
        <v>355</v>
      </c>
      <c r="E315" t="s">
        <v>426</v>
      </c>
      <c r="F315" s="52" t="s">
        <v>424</v>
      </c>
    </row>
    <row r="316" spans="1:6" x14ac:dyDescent="0.35">
      <c r="A316" s="4" t="s">
        <v>211</v>
      </c>
      <c r="B316" t="s">
        <v>302</v>
      </c>
      <c r="C316" t="s">
        <v>340</v>
      </c>
      <c r="D316" t="s">
        <v>355</v>
      </c>
      <c r="E316" t="s">
        <v>426</v>
      </c>
      <c r="F316" s="52" t="s">
        <v>424</v>
      </c>
    </row>
    <row r="317" spans="1:6" x14ac:dyDescent="0.35">
      <c r="A317" s="4" t="s">
        <v>252</v>
      </c>
      <c r="B317" t="s">
        <v>302</v>
      </c>
      <c r="C317" t="s">
        <v>340</v>
      </c>
      <c r="D317" t="s">
        <v>389</v>
      </c>
      <c r="E317" t="s">
        <v>426</v>
      </c>
      <c r="F317" s="52" t="s">
        <v>424</v>
      </c>
    </row>
    <row r="318" spans="1:6" x14ac:dyDescent="0.35">
      <c r="A318" s="4" t="s">
        <v>239</v>
      </c>
      <c r="B318" t="s">
        <v>258</v>
      </c>
      <c r="C318" t="s">
        <v>340</v>
      </c>
      <c r="D318" t="s">
        <v>362</v>
      </c>
      <c r="E318" t="s">
        <v>426</v>
      </c>
      <c r="F318" s="52" t="s">
        <v>421</v>
      </c>
    </row>
    <row r="319" spans="1:6" x14ac:dyDescent="0.35">
      <c r="A319" s="4" t="s">
        <v>245</v>
      </c>
      <c r="B319" t="s">
        <v>258</v>
      </c>
      <c r="C319" t="s">
        <v>285</v>
      </c>
      <c r="D319" t="s">
        <v>414</v>
      </c>
      <c r="E319" t="s">
        <v>426</v>
      </c>
      <c r="F319" s="52" t="s">
        <v>421</v>
      </c>
    </row>
    <row r="320" spans="1:6" x14ac:dyDescent="0.35">
      <c r="A320" s="4" t="s">
        <v>242</v>
      </c>
      <c r="B320" t="s">
        <v>263</v>
      </c>
      <c r="C320" t="s">
        <v>439</v>
      </c>
      <c r="D320" t="s">
        <v>357</v>
      </c>
      <c r="E320" t="s">
        <v>426</v>
      </c>
      <c r="F320" s="52" t="s">
        <v>421</v>
      </c>
    </row>
    <row r="321" spans="1:6" x14ac:dyDescent="0.35">
      <c r="A321" s="4" t="s">
        <v>249</v>
      </c>
      <c r="B321" t="s">
        <v>257</v>
      </c>
      <c r="C321" t="s">
        <v>340</v>
      </c>
      <c r="D321" t="s">
        <v>357</v>
      </c>
      <c r="E321" t="s">
        <v>426</v>
      </c>
      <c r="F321" s="52" t="s">
        <v>421</v>
      </c>
    </row>
    <row r="322" spans="1:6" x14ac:dyDescent="0.35">
      <c r="A322" s="4" t="s">
        <v>207</v>
      </c>
      <c r="B322" t="s">
        <v>257</v>
      </c>
      <c r="C322" t="s">
        <v>346</v>
      </c>
      <c r="D322" t="s">
        <v>377</v>
      </c>
      <c r="E322" t="s">
        <v>426</v>
      </c>
      <c r="F322" s="52" t="s">
        <v>421</v>
      </c>
    </row>
    <row r="323" spans="1:6" x14ac:dyDescent="0.35">
      <c r="A323" s="4" t="s">
        <v>213</v>
      </c>
      <c r="B323" t="s">
        <v>257</v>
      </c>
      <c r="C323" t="s">
        <v>439</v>
      </c>
      <c r="D323" t="s">
        <v>355</v>
      </c>
      <c r="E323" t="s">
        <v>426</v>
      </c>
      <c r="F323" s="52" t="s">
        <v>421</v>
      </c>
    </row>
    <row r="324" spans="1:6" x14ac:dyDescent="0.35">
      <c r="A324" s="4" t="s">
        <v>205</v>
      </c>
      <c r="B324" t="s">
        <v>257</v>
      </c>
      <c r="C324" t="s">
        <v>445</v>
      </c>
      <c r="D324" t="s">
        <v>355</v>
      </c>
      <c r="E324" t="s">
        <v>426</v>
      </c>
      <c r="F324" s="52" t="s">
        <v>421</v>
      </c>
    </row>
    <row r="325" spans="1:6" x14ac:dyDescent="0.35">
      <c r="A325" s="4" t="s">
        <v>208</v>
      </c>
      <c r="B325" t="s">
        <v>257</v>
      </c>
      <c r="C325" t="s">
        <v>451</v>
      </c>
      <c r="D325" t="s">
        <v>355</v>
      </c>
      <c r="E325" t="s">
        <v>426</v>
      </c>
      <c r="F325" s="52" t="s">
        <v>421</v>
      </c>
    </row>
    <row r="326" spans="1:6" x14ac:dyDescent="0.35">
      <c r="A326" s="4" t="s">
        <v>242</v>
      </c>
      <c r="B326" t="s">
        <v>257</v>
      </c>
      <c r="C326" t="s">
        <v>439</v>
      </c>
      <c r="D326" t="s">
        <v>389</v>
      </c>
      <c r="E326" t="s">
        <v>426</v>
      </c>
      <c r="F326" s="52" t="s">
        <v>421</v>
      </c>
    </row>
    <row r="327" spans="1:6" x14ac:dyDescent="0.35">
      <c r="A327" s="4" t="s">
        <v>239</v>
      </c>
      <c r="B327" t="s">
        <v>257</v>
      </c>
      <c r="C327" t="s">
        <v>354</v>
      </c>
      <c r="D327" t="s">
        <v>389</v>
      </c>
      <c r="E327" t="s">
        <v>426</v>
      </c>
      <c r="F327" s="52" t="s">
        <v>421</v>
      </c>
    </row>
    <row r="328" spans="1:6" x14ac:dyDescent="0.35">
      <c r="A328" s="4" t="s">
        <v>232</v>
      </c>
      <c r="B328" t="s">
        <v>257</v>
      </c>
      <c r="C328" t="s">
        <v>439</v>
      </c>
      <c r="D328" t="s">
        <v>356</v>
      </c>
      <c r="E328" t="s">
        <v>426</v>
      </c>
      <c r="F328" s="52" t="s">
        <v>421</v>
      </c>
    </row>
    <row r="329" spans="1:6" x14ac:dyDescent="0.35">
      <c r="A329" s="4" t="s">
        <v>229</v>
      </c>
      <c r="B329" t="s">
        <v>257</v>
      </c>
      <c r="C329" t="s">
        <v>439</v>
      </c>
      <c r="D329" t="s">
        <v>393</v>
      </c>
      <c r="E329" t="s">
        <v>426</v>
      </c>
      <c r="F329" s="52" t="s">
        <v>421</v>
      </c>
    </row>
    <row r="330" spans="1:6" x14ac:dyDescent="0.35">
      <c r="A330" s="4" t="s">
        <v>227</v>
      </c>
      <c r="B330" t="s">
        <v>257</v>
      </c>
      <c r="C330" t="s">
        <v>439</v>
      </c>
      <c r="D330" t="s">
        <v>393</v>
      </c>
      <c r="E330" t="s">
        <v>426</v>
      </c>
      <c r="F330" s="52" t="s">
        <v>421</v>
      </c>
    </row>
    <row r="331" spans="1:6" x14ac:dyDescent="0.35">
      <c r="A331" s="4" t="s">
        <v>253</v>
      </c>
      <c r="B331" t="s">
        <v>257</v>
      </c>
      <c r="C331" t="s">
        <v>439</v>
      </c>
      <c r="D331" t="s">
        <v>393</v>
      </c>
      <c r="E331" t="s">
        <v>426</v>
      </c>
      <c r="F331" s="52" t="s">
        <v>421</v>
      </c>
    </row>
    <row r="332" spans="1:6" x14ac:dyDescent="0.35">
      <c r="A332" s="4" t="s">
        <v>235</v>
      </c>
      <c r="B332" t="s">
        <v>302</v>
      </c>
      <c r="C332" t="s">
        <v>342</v>
      </c>
      <c r="D332" t="s">
        <v>356</v>
      </c>
      <c r="E332" t="s">
        <v>426</v>
      </c>
      <c r="F332" s="52" t="s">
        <v>421</v>
      </c>
    </row>
    <row r="333" spans="1:6" x14ac:dyDescent="0.35">
      <c r="A333" s="4" t="s">
        <v>242</v>
      </c>
      <c r="B333" t="s">
        <v>255</v>
      </c>
      <c r="C333" t="s">
        <v>304</v>
      </c>
      <c r="D333" t="s">
        <v>355</v>
      </c>
      <c r="E333" t="s">
        <v>426</v>
      </c>
      <c r="F333" s="52" t="s">
        <v>421</v>
      </c>
    </row>
    <row r="334" spans="1:6" x14ac:dyDescent="0.35">
      <c r="A334" s="4" t="s">
        <v>239</v>
      </c>
      <c r="B334" t="s">
        <v>303</v>
      </c>
      <c r="C334" t="s">
        <v>340</v>
      </c>
      <c r="D334" t="s">
        <v>414</v>
      </c>
      <c r="E334" t="s">
        <v>426</v>
      </c>
      <c r="F334" s="52" t="s">
        <v>422</v>
      </c>
    </row>
    <row r="335" spans="1:6" x14ac:dyDescent="0.35">
      <c r="A335" s="4" t="s">
        <v>207</v>
      </c>
      <c r="B335" t="s">
        <v>261</v>
      </c>
      <c r="C335" t="s">
        <v>273</v>
      </c>
      <c r="D335" t="s">
        <v>357</v>
      </c>
      <c r="E335" t="s">
        <v>426</v>
      </c>
      <c r="F335" s="52" t="s">
        <v>422</v>
      </c>
    </row>
    <row r="336" spans="1:6" x14ac:dyDescent="0.35">
      <c r="A336" s="4" t="s">
        <v>242</v>
      </c>
      <c r="B336" t="s">
        <v>261</v>
      </c>
      <c r="C336" t="s">
        <v>481</v>
      </c>
      <c r="D336" t="s">
        <v>357</v>
      </c>
      <c r="E336" t="s">
        <v>426</v>
      </c>
      <c r="F336" s="52" t="s">
        <v>422</v>
      </c>
    </row>
    <row r="337" spans="1:6" x14ac:dyDescent="0.35">
      <c r="A337" s="4" t="s">
        <v>250</v>
      </c>
      <c r="B337" t="s">
        <v>302</v>
      </c>
      <c r="C337" t="s">
        <v>340</v>
      </c>
      <c r="D337" t="s">
        <v>357</v>
      </c>
      <c r="E337" t="s">
        <v>426</v>
      </c>
      <c r="F337" s="52" t="s">
        <v>422</v>
      </c>
    </row>
    <row r="338" spans="1:6" x14ac:dyDescent="0.35">
      <c r="A338" s="4" t="s">
        <v>248</v>
      </c>
      <c r="B338" t="s">
        <v>302</v>
      </c>
      <c r="C338" t="s">
        <v>340</v>
      </c>
      <c r="D338" t="s">
        <v>355</v>
      </c>
      <c r="E338" t="s">
        <v>426</v>
      </c>
      <c r="F338" s="52" t="s">
        <v>422</v>
      </c>
    </row>
    <row r="339" spans="1:6" x14ac:dyDescent="0.35">
      <c r="A339" s="4" t="s">
        <v>247</v>
      </c>
      <c r="B339" t="s">
        <v>302</v>
      </c>
      <c r="C339" t="s">
        <v>340</v>
      </c>
      <c r="D339" t="s">
        <v>355</v>
      </c>
      <c r="E339" t="s">
        <v>426</v>
      </c>
      <c r="F339" s="52" t="s">
        <v>422</v>
      </c>
    </row>
    <row r="340" spans="1:6" ht="15" thickBot="1" x14ac:dyDescent="0.4">
      <c r="A340" s="5" t="s">
        <v>229</v>
      </c>
      <c r="B340" s="6" t="s">
        <v>302</v>
      </c>
      <c r="C340" s="6" t="s">
        <v>451</v>
      </c>
      <c r="D340" s="6" t="s">
        <v>355</v>
      </c>
      <c r="E340" s="6" t="s">
        <v>426</v>
      </c>
      <c r="F340" s="7" t="s">
        <v>422</v>
      </c>
    </row>
  </sheetData>
  <autoFilter ref="A7:F340" xr:uid="{9517CA25-12BD-4619-95D0-859E52122879}">
    <sortState xmlns:xlrd2="http://schemas.microsoft.com/office/spreadsheetml/2017/richdata2" ref="A8:F340">
      <sortCondition ref="E7:E340"/>
    </sortState>
  </autoFilter>
  <pageMargins left="0.7" right="0.7" top="0.78740157499999996" bottom="0.78740157499999996" header="0.3" footer="0.3"/>
  <pageSetup paperSize="9" scale="1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DC549-DA8E-49BF-8CC2-0EF1BF680666}">
  <sheetPr>
    <pageSetUpPr fitToPage="1"/>
  </sheetPr>
  <dimension ref="A1:G46"/>
  <sheetViews>
    <sheetView zoomScaleNormal="100" workbookViewId="0">
      <selection activeCell="A2" sqref="A2"/>
    </sheetView>
  </sheetViews>
  <sheetFormatPr baseColWidth="10" defaultRowHeight="14.5" x14ac:dyDescent="0.35"/>
  <cols>
    <col min="1" max="1" width="12.1796875" customWidth="1"/>
    <col min="2" max="2" width="26.7265625" customWidth="1"/>
    <col min="3" max="3" width="34" customWidth="1"/>
    <col min="4" max="4" width="16.54296875" bestFit="1" customWidth="1"/>
    <col min="5" max="5" width="20.81640625" customWidth="1"/>
    <col min="7" max="7" width="22.453125" customWidth="1"/>
  </cols>
  <sheetData>
    <row r="1" spans="1:7" x14ac:dyDescent="0.35">
      <c r="A1" s="2" t="str" cm="1">
        <f t="array" aca="1" ref="A1" ca="1">MID(CELL("dateiname",$A$1),FIND("]", CELL("dateiname",$A$1))+1,31)</f>
        <v>T6 NRF11.3 reference values</v>
      </c>
    </row>
    <row r="2" spans="1:7" ht="15" thickBot="1" x14ac:dyDescent="0.4"/>
    <row r="3" spans="1:7" s="58" customFormat="1" ht="29.5" thickBot="1" x14ac:dyDescent="0.4">
      <c r="A3" s="62" t="s">
        <v>201</v>
      </c>
      <c r="B3" s="172" t="s">
        <v>122</v>
      </c>
      <c r="C3" s="188" t="s">
        <v>736</v>
      </c>
      <c r="D3" s="60" t="s">
        <v>197</v>
      </c>
      <c r="E3" s="60" t="s">
        <v>731</v>
      </c>
      <c r="F3" s="209" t="s">
        <v>707</v>
      </c>
      <c r="G3" s="210" t="s">
        <v>735</v>
      </c>
    </row>
    <row r="4" spans="1:7" x14ac:dyDescent="0.35">
      <c r="A4" s="257" t="s">
        <v>730</v>
      </c>
      <c r="B4" s="52" t="s">
        <v>140</v>
      </c>
      <c r="C4" s="110">
        <v>60.92</v>
      </c>
      <c r="D4" s="51" t="s">
        <v>188</v>
      </c>
      <c r="E4" s="51" t="s">
        <v>194</v>
      </c>
      <c r="F4" s="51" t="s">
        <v>709</v>
      </c>
      <c r="G4" s="59" t="s">
        <v>738</v>
      </c>
    </row>
    <row r="5" spans="1:7" x14ac:dyDescent="0.35">
      <c r="A5" s="257"/>
      <c r="B5" s="52" t="s">
        <v>130</v>
      </c>
      <c r="C5" s="4">
        <v>13.5</v>
      </c>
      <c r="D5" t="s">
        <v>189</v>
      </c>
      <c r="E5" t="s">
        <v>194</v>
      </c>
      <c r="F5" t="s">
        <v>709</v>
      </c>
      <c r="G5" s="52" t="s">
        <v>738</v>
      </c>
    </row>
    <row r="6" spans="1:7" x14ac:dyDescent="0.35">
      <c r="A6" s="257"/>
      <c r="B6" s="52" t="s">
        <v>131</v>
      </c>
      <c r="C6" s="4">
        <v>30</v>
      </c>
      <c r="D6" t="s">
        <v>188</v>
      </c>
      <c r="E6" t="s">
        <v>194</v>
      </c>
      <c r="F6" t="s">
        <v>708</v>
      </c>
      <c r="G6" s="52" t="s">
        <v>737</v>
      </c>
    </row>
    <row r="7" spans="1:7" x14ac:dyDescent="0.35">
      <c r="A7" s="257"/>
      <c r="B7" s="52" t="s">
        <v>198</v>
      </c>
      <c r="C7" s="4">
        <v>700</v>
      </c>
      <c r="D7" t="s">
        <v>744</v>
      </c>
      <c r="E7" t="s">
        <v>194</v>
      </c>
      <c r="F7" t="s">
        <v>709</v>
      </c>
      <c r="G7" s="52" t="s">
        <v>738</v>
      </c>
    </row>
    <row r="8" spans="1:7" x14ac:dyDescent="0.35">
      <c r="A8" s="257"/>
      <c r="B8" s="52" t="s">
        <v>199</v>
      </c>
      <c r="C8" s="4">
        <v>102.5</v>
      </c>
      <c r="D8" t="s">
        <v>189</v>
      </c>
      <c r="E8" t="s">
        <v>194</v>
      </c>
      <c r="F8" t="s">
        <v>709</v>
      </c>
      <c r="G8" s="52" t="s">
        <v>738</v>
      </c>
    </row>
    <row r="9" spans="1:7" x14ac:dyDescent="0.35">
      <c r="A9" s="257"/>
      <c r="B9" s="52" t="s">
        <v>200</v>
      </c>
      <c r="C9" s="4">
        <v>12</v>
      </c>
      <c r="D9" t="s">
        <v>189</v>
      </c>
      <c r="E9" t="s">
        <v>194</v>
      </c>
      <c r="F9" t="s">
        <v>708</v>
      </c>
      <c r="G9" s="52" t="s">
        <v>738</v>
      </c>
    </row>
    <row r="10" spans="1:7" x14ac:dyDescent="0.35">
      <c r="A10" s="257"/>
      <c r="B10" s="52" t="s">
        <v>734</v>
      </c>
      <c r="C10" s="4">
        <v>4</v>
      </c>
      <c r="D10" t="s">
        <v>553</v>
      </c>
      <c r="E10" t="s">
        <v>194</v>
      </c>
      <c r="F10" t="s">
        <v>708</v>
      </c>
      <c r="G10" s="52" t="s">
        <v>738</v>
      </c>
    </row>
    <row r="11" spans="1:7" x14ac:dyDescent="0.35">
      <c r="A11" s="257"/>
      <c r="B11" s="52" t="s">
        <v>123</v>
      </c>
      <c r="C11" s="4">
        <v>1000</v>
      </c>
      <c r="D11" t="s">
        <v>189</v>
      </c>
      <c r="E11" t="s">
        <v>194</v>
      </c>
      <c r="F11" t="s">
        <v>709</v>
      </c>
      <c r="G11" s="52" t="s">
        <v>738</v>
      </c>
    </row>
    <row r="12" spans="1:7" x14ac:dyDescent="0.35">
      <c r="A12" s="257"/>
      <c r="B12" s="52" t="s">
        <v>135</v>
      </c>
      <c r="C12" s="4">
        <v>325</v>
      </c>
      <c r="D12" t="s">
        <v>189</v>
      </c>
      <c r="E12" t="s">
        <v>194</v>
      </c>
      <c r="F12" t="s">
        <v>708</v>
      </c>
      <c r="G12" s="52" t="s">
        <v>738</v>
      </c>
    </row>
    <row r="13" spans="1:7" x14ac:dyDescent="0.35">
      <c r="A13" s="257"/>
      <c r="B13" s="52" t="s">
        <v>134</v>
      </c>
      <c r="C13" s="4">
        <v>3500</v>
      </c>
      <c r="D13" t="s">
        <v>189</v>
      </c>
      <c r="E13" t="s">
        <v>194</v>
      </c>
      <c r="F13" t="s">
        <v>708</v>
      </c>
      <c r="G13" s="52" t="s">
        <v>738</v>
      </c>
    </row>
    <row r="14" spans="1:7" ht="15" thickBot="1" x14ac:dyDescent="0.4">
      <c r="A14" s="258"/>
      <c r="B14" s="7" t="s">
        <v>133</v>
      </c>
      <c r="C14" s="4">
        <v>150</v>
      </c>
      <c r="D14" t="s">
        <v>553</v>
      </c>
      <c r="E14" t="s">
        <v>194</v>
      </c>
      <c r="F14" t="s">
        <v>708</v>
      </c>
      <c r="G14" s="52" t="s">
        <v>738</v>
      </c>
    </row>
    <row r="15" spans="1:7" x14ac:dyDescent="0.35">
      <c r="A15" s="259" t="s">
        <v>161</v>
      </c>
      <c r="B15" s="59" t="s">
        <v>128</v>
      </c>
      <c r="C15" s="110">
        <v>24.958333333333336</v>
      </c>
      <c r="D15" s="51" t="s">
        <v>188</v>
      </c>
      <c r="E15" s="51" t="s">
        <v>195</v>
      </c>
      <c r="F15" s="51" t="s">
        <v>793</v>
      </c>
      <c r="G15" s="59" t="s">
        <v>737</v>
      </c>
    </row>
    <row r="16" spans="1:7" x14ac:dyDescent="0.35">
      <c r="A16" s="257"/>
      <c r="B16" s="52" t="s">
        <v>136</v>
      </c>
      <c r="C16" s="4">
        <v>2000</v>
      </c>
      <c r="D16" t="s">
        <v>189</v>
      </c>
      <c r="E16" t="s">
        <v>195</v>
      </c>
      <c r="F16" t="s">
        <v>708</v>
      </c>
      <c r="G16" s="52" t="s">
        <v>738</v>
      </c>
    </row>
    <row r="17" spans="1:7" ht="15" thickBot="1" x14ac:dyDescent="0.4">
      <c r="A17" s="258"/>
      <c r="B17" s="7" t="s">
        <v>196</v>
      </c>
      <c r="C17" s="189">
        <v>56.16</v>
      </c>
      <c r="D17" s="6" t="s">
        <v>188</v>
      </c>
      <c r="E17" s="6" t="s">
        <v>195</v>
      </c>
      <c r="F17" s="6" t="s">
        <v>793</v>
      </c>
      <c r="G17" s="7" t="s">
        <v>737</v>
      </c>
    </row>
    <row r="18" spans="1:7" x14ac:dyDescent="0.35">
      <c r="A18" s="260" t="s">
        <v>531</v>
      </c>
      <c r="B18" s="59" t="s">
        <v>125</v>
      </c>
      <c r="C18" s="112">
        <v>2246.25</v>
      </c>
      <c r="D18" t="s">
        <v>190</v>
      </c>
      <c r="F18" t="s">
        <v>718</v>
      </c>
      <c r="G18" s="52" t="s">
        <v>737</v>
      </c>
    </row>
    <row r="19" spans="1:7" x14ac:dyDescent="0.35">
      <c r="A19" s="261"/>
      <c r="B19" s="52" t="s">
        <v>124</v>
      </c>
      <c r="C19" s="112">
        <v>294.8203125</v>
      </c>
      <c r="D19" t="s">
        <v>188</v>
      </c>
      <c r="F19" t="s">
        <v>720</v>
      </c>
      <c r="G19" s="52" t="s">
        <v>738</v>
      </c>
    </row>
    <row r="20" spans="1:7" x14ac:dyDescent="0.35">
      <c r="A20" s="261"/>
      <c r="B20" s="52" t="s">
        <v>129</v>
      </c>
      <c r="C20" s="112">
        <v>68.635416666666671</v>
      </c>
      <c r="D20" t="s">
        <v>188</v>
      </c>
      <c r="F20" t="s">
        <v>720</v>
      </c>
      <c r="G20" s="52" t="s">
        <v>738</v>
      </c>
    </row>
    <row r="21" spans="1:7" x14ac:dyDescent="0.35">
      <c r="A21" s="261"/>
      <c r="B21" s="52" t="s">
        <v>126</v>
      </c>
      <c r="C21" s="112">
        <v>31.197916666666668</v>
      </c>
      <c r="D21" t="s">
        <v>188</v>
      </c>
      <c r="F21" t="s">
        <v>720</v>
      </c>
      <c r="G21" s="52" t="s">
        <v>737</v>
      </c>
    </row>
    <row r="22" spans="1:7" x14ac:dyDescent="0.35">
      <c r="A22" s="261"/>
      <c r="B22" s="52" t="s">
        <v>127</v>
      </c>
      <c r="C22" s="109" t="s">
        <v>637</v>
      </c>
      <c r="G22" s="52"/>
    </row>
    <row r="23" spans="1:7" x14ac:dyDescent="0.35">
      <c r="A23" s="261"/>
      <c r="B23" s="52" t="s">
        <v>140</v>
      </c>
      <c r="C23" s="109">
        <v>48.44</v>
      </c>
      <c r="D23" t="s">
        <v>188</v>
      </c>
      <c r="F23" t="s">
        <v>718</v>
      </c>
      <c r="G23" s="52" t="s">
        <v>738</v>
      </c>
    </row>
    <row r="24" spans="1:7" x14ac:dyDescent="0.35">
      <c r="A24" s="261"/>
      <c r="B24" s="52" t="s">
        <v>123</v>
      </c>
      <c r="C24" s="109">
        <v>860</v>
      </c>
      <c r="D24" t="s">
        <v>189</v>
      </c>
      <c r="F24" t="s">
        <v>718</v>
      </c>
      <c r="G24" s="52" t="s">
        <v>738</v>
      </c>
    </row>
    <row r="25" spans="1:7" x14ac:dyDescent="0.35">
      <c r="A25" s="261"/>
      <c r="B25" s="52" t="s">
        <v>130</v>
      </c>
      <c r="C25" s="109">
        <v>6.5</v>
      </c>
      <c r="D25" t="s">
        <v>189</v>
      </c>
      <c r="F25" t="s">
        <v>718</v>
      </c>
      <c r="G25" s="52" t="s">
        <v>738</v>
      </c>
    </row>
    <row r="26" spans="1:7" x14ac:dyDescent="0.35">
      <c r="A26" s="261"/>
      <c r="B26" s="52" t="s">
        <v>138</v>
      </c>
      <c r="C26" s="4">
        <v>550</v>
      </c>
      <c r="D26" t="s">
        <v>189</v>
      </c>
      <c r="F26" t="s">
        <v>708</v>
      </c>
      <c r="G26" s="52" t="s">
        <v>738</v>
      </c>
    </row>
    <row r="27" spans="1:7" x14ac:dyDescent="0.35">
      <c r="A27" s="261"/>
      <c r="B27" s="52" t="s">
        <v>150</v>
      </c>
      <c r="C27" s="111">
        <v>11.487500000000001</v>
      </c>
      <c r="D27" t="s">
        <v>189</v>
      </c>
      <c r="F27" t="s">
        <v>709</v>
      </c>
      <c r="G27" s="52" t="s">
        <v>738</v>
      </c>
    </row>
    <row r="28" spans="1:7" x14ac:dyDescent="0.35">
      <c r="A28" s="261"/>
      <c r="B28" s="52" t="s">
        <v>150</v>
      </c>
      <c r="C28" s="111">
        <v>9.1750000000000007</v>
      </c>
      <c r="D28" t="s">
        <v>189</v>
      </c>
      <c r="F28" t="s">
        <v>718</v>
      </c>
      <c r="G28" s="52" t="s">
        <v>738</v>
      </c>
    </row>
    <row r="29" spans="1:7" x14ac:dyDescent="0.35">
      <c r="A29" s="261"/>
      <c r="B29" s="52" t="s">
        <v>132</v>
      </c>
      <c r="C29" s="4">
        <v>330</v>
      </c>
      <c r="D29" t="s">
        <v>741</v>
      </c>
      <c r="F29" t="s">
        <v>709</v>
      </c>
      <c r="G29" s="52" t="s">
        <v>738</v>
      </c>
    </row>
    <row r="30" spans="1:7" x14ac:dyDescent="0.35">
      <c r="A30" s="261"/>
      <c r="B30" s="52" t="s">
        <v>137</v>
      </c>
      <c r="C30" s="112">
        <v>15.047359200000001</v>
      </c>
      <c r="D30" t="s">
        <v>189</v>
      </c>
      <c r="F30" t="s">
        <v>709</v>
      </c>
      <c r="G30" s="52" t="s">
        <v>738</v>
      </c>
    </row>
    <row r="31" spans="1:7" x14ac:dyDescent="0.35">
      <c r="A31" s="261"/>
      <c r="B31" s="52" t="s">
        <v>139</v>
      </c>
      <c r="C31" s="4">
        <v>5</v>
      </c>
      <c r="D31" t="s">
        <v>189</v>
      </c>
      <c r="F31" t="s">
        <v>708</v>
      </c>
      <c r="G31" s="52" t="s">
        <v>738</v>
      </c>
    </row>
    <row r="32" spans="1:7" x14ac:dyDescent="0.35">
      <c r="A32" s="261"/>
      <c r="B32" s="52" t="s">
        <v>141</v>
      </c>
      <c r="C32" s="4">
        <v>1.6</v>
      </c>
      <c r="D32" t="s">
        <v>189</v>
      </c>
      <c r="F32" t="s">
        <v>709</v>
      </c>
      <c r="G32" s="52" t="s">
        <v>738</v>
      </c>
    </row>
    <row r="33" spans="1:7" x14ac:dyDescent="0.35">
      <c r="A33" s="261"/>
      <c r="B33" s="52" t="s">
        <v>144</v>
      </c>
      <c r="C33" s="111">
        <v>0.94045995000000004</v>
      </c>
      <c r="D33" t="s">
        <v>189</v>
      </c>
      <c r="F33" t="s">
        <v>709</v>
      </c>
      <c r="G33" s="52" t="s">
        <v>738</v>
      </c>
    </row>
    <row r="34" spans="1:7" x14ac:dyDescent="0.35">
      <c r="A34" s="261"/>
      <c r="B34" s="52" t="s">
        <v>198</v>
      </c>
      <c r="C34" s="112">
        <v>530</v>
      </c>
      <c r="D34" t="s">
        <v>744</v>
      </c>
      <c r="F34" t="s">
        <v>718</v>
      </c>
      <c r="G34" s="52" t="s">
        <v>738</v>
      </c>
    </row>
    <row r="35" spans="1:7" x14ac:dyDescent="0.35">
      <c r="A35" s="261"/>
      <c r="B35" s="52" t="s">
        <v>147</v>
      </c>
      <c r="C35" s="4">
        <v>1.65</v>
      </c>
      <c r="D35" t="s">
        <v>189</v>
      </c>
      <c r="F35" t="s">
        <v>709</v>
      </c>
      <c r="G35" s="52" t="s">
        <v>738</v>
      </c>
    </row>
    <row r="36" spans="1:7" ht="15" thickBot="1" x14ac:dyDescent="0.4">
      <c r="A36" s="262"/>
      <c r="B36" s="7" t="s">
        <v>199</v>
      </c>
      <c r="C36" s="5">
        <v>85</v>
      </c>
      <c r="D36" s="6" t="s">
        <v>189</v>
      </c>
      <c r="E36" s="6"/>
      <c r="F36" s="6" t="s">
        <v>718</v>
      </c>
      <c r="G36" s="7" t="s">
        <v>738</v>
      </c>
    </row>
    <row r="37" spans="1:7" ht="15" thickBot="1" x14ac:dyDescent="0.4"/>
    <row r="38" spans="1:7" x14ac:dyDescent="0.35">
      <c r="A38" s="201" t="s">
        <v>709</v>
      </c>
      <c r="B38" s="59" t="s">
        <v>711</v>
      </c>
    </row>
    <row r="39" spans="1:7" x14ac:dyDescent="0.35">
      <c r="A39" s="202" t="s">
        <v>708</v>
      </c>
      <c r="B39" s="52" t="s">
        <v>712</v>
      </c>
    </row>
    <row r="40" spans="1:7" x14ac:dyDescent="0.35">
      <c r="A40" s="202" t="s">
        <v>718</v>
      </c>
      <c r="B40" s="52" t="s">
        <v>719</v>
      </c>
    </row>
    <row r="41" spans="1:7" x14ac:dyDescent="0.35">
      <c r="A41" s="202" t="s">
        <v>720</v>
      </c>
      <c r="B41" s="52" t="s">
        <v>721</v>
      </c>
    </row>
    <row r="42" spans="1:7" ht="15" thickBot="1" x14ac:dyDescent="0.4">
      <c r="A42" s="203" t="s">
        <v>793</v>
      </c>
      <c r="B42" s="7" t="s">
        <v>792</v>
      </c>
      <c r="C42" t="s">
        <v>178</v>
      </c>
    </row>
    <row r="43" spans="1:7" ht="15" thickBot="1" x14ac:dyDescent="0.4"/>
    <row r="44" spans="1:7" x14ac:dyDescent="0.35">
      <c r="A44" s="207" t="s">
        <v>742</v>
      </c>
      <c r="B44" s="59" t="s">
        <v>743</v>
      </c>
    </row>
    <row r="45" spans="1:7" x14ac:dyDescent="0.35">
      <c r="A45" s="152" t="s">
        <v>637</v>
      </c>
      <c r="B45" s="52" t="s">
        <v>724</v>
      </c>
    </row>
    <row r="46" spans="1:7" ht="15" thickBot="1" x14ac:dyDescent="0.4">
      <c r="A46" s="8" t="s">
        <v>191</v>
      </c>
      <c r="B46" s="7" t="s">
        <v>725</v>
      </c>
    </row>
  </sheetData>
  <mergeCells count="3">
    <mergeCell ref="A4:A14"/>
    <mergeCell ref="A15:A17"/>
    <mergeCell ref="A18:A36"/>
  </mergeCells>
  <pageMargins left="0.7" right="0.7" top="0.78740157499999996" bottom="0.78740157499999996" header="0.3" footer="0.3"/>
  <pageSetup paperSize="9" scale="6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7E942-5FFD-4948-8B39-11EF7E78D8C9}">
  <sheetPr>
    <pageSetUpPr fitToPage="1"/>
  </sheetPr>
  <dimension ref="A1:I37"/>
  <sheetViews>
    <sheetView workbookViewId="0">
      <selection activeCell="A2" sqref="A2"/>
    </sheetView>
  </sheetViews>
  <sheetFormatPr baseColWidth="10" defaultRowHeight="14.5" x14ac:dyDescent="0.35"/>
  <cols>
    <col min="1" max="1" width="38.453125" customWidth="1"/>
    <col min="2" max="2" width="17.453125" customWidth="1"/>
    <col min="3" max="3" width="38.54296875" customWidth="1"/>
    <col min="4" max="4" width="26.1796875" customWidth="1"/>
    <col min="5" max="7" width="11.453125" bestFit="1" customWidth="1"/>
  </cols>
  <sheetData>
    <row r="1" spans="1:9" x14ac:dyDescent="0.35">
      <c r="A1" s="2" t="str" cm="1">
        <f t="array" aca="1" ref="A1" ca="1">MID(CELL("dateiname",$A$1),FIND("]", CELL("dateiname",$A$1))+1,31)</f>
        <v>T7 Soy alternatives</v>
      </c>
    </row>
    <row r="2" spans="1:9" ht="15" thickBot="1" x14ac:dyDescent="0.4">
      <c r="A2" s="2"/>
    </row>
    <row r="3" spans="1:9" ht="29.5" thickBot="1" x14ac:dyDescent="0.4">
      <c r="A3" s="12"/>
      <c r="B3" s="226" t="s">
        <v>739</v>
      </c>
      <c r="C3" s="12" t="s">
        <v>178</v>
      </c>
      <c r="D3" s="225" t="s">
        <v>740</v>
      </c>
      <c r="E3" s="217" t="s">
        <v>178</v>
      </c>
      <c r="F3" t="s">
        <v>178</v>
      </c>
      <c r="G3" s="217"/>
      <c r="H3" s="217"/>
      <c r="I3" s="217"/>
    </row>
    <row r="4" spans="1:9" ht="15" thickBot="1" x14ac:dyDescent="0.4">
      <c r="A4" s="11" t="s">
        <v>691</v>
      </c>
      <c r="B4" s="11" t="s">
        <v>611</v>
      </c>
      <c r="C4" s="11" t="s">
        <v>692</v>
      </c>
      <c r="D4" s="64" t="s">
        <v>121</v>
      </c>
    </row>
    <row r="5" spans="1:9" x14ac:dyDescent="0.35">
      <c r="A5" s="4" t="s">
        <v>563</v>
      </c>
      <c r="B5" s="3">
        <v>3.5212000640525205</v>
      </c>
      <c r="C5" s="4" t="s">
        <v>583</v>
      </c>
      <c r="D5" s="215">
        <v>0.56500961000000005</v>
      </c>
      <c r="E5" s="155"/>
      <c r="G5" s="155"/>
      <c r="H5" s="217"/>
      <c r="I5" s="217"/>
    </row>
    <row r="6" spans="1:9" x14ac:dyDescent="0.35">
      <c r="A6" s="4" t="s">
        <v>564</v>
      </c>
      <c r="B6" s="3">
        <v>7.0331632463335403</v>
      </c>
      <c r="C6" s="4" t="s">
        <v>584</v>
      </c>
      <c r="D6" s="215">
        <v>0.64337118999999998</v>
      </c>
      <c r="E6" s="155"/>
      <c r="G6" s="155"/>
      <c r="H6" s="217"/>
      <c r="I6" s="217"/>
    </row>
    <row r="7" spans="1:9" x14ac:dyDescent="0.35">
      <c r="A7" s="4" t="s">
        <v>565</v>
      </c>
      <c r="B7" s="3">
        <v>7.0396492935589308</v>
      </c>
      <c r="C7" s="4" t="s">
        <v>585</v>
      </c>
      <c r="D7" s="215">
        <v>0.89220904999999995</v>
      </c>
      <c r="E7" s="155"/>
      <c r="G7" s="155"/>
      <c r="H7" s="217"/>
      <c r="I7" s="217"/>
    </row>
    <row r="8" spans="1:9" x14ac:dyDescent="0.35">
      <c r="A8" s="4" t="s">
        <v>566</v>
      </c>
      <c r="B8" s="3">
        <v>7.58058307812406</v>
      </c>
      <c r="C8" s="4" t="s">
        <v>586</v>
      </c>
      <c r="D8" s="215">
        <v>0.90170813999999999</v>
      </c>
      <c r="E8" s="155"/>
      <c r="G8" s="155"/>
      <c r="H8" s="217"/>
      <c r="I8" s="217"/>
    </row>
    <row r="9" spans="1:9" x14ac:dyDescent="0.35">
      <c r="A9" s="4" t="s">
        <v>567</v>
      </c>
      <c r="B9" s="3">
        <v>7.8359751854569506</v>
      </c>
      <c r="C9" s="4" t="s">
        <v>587</v>
      </c>
      <c r="D9" s="215">
        <v>0.93807470999999998</v>
      </c>
      <c r="E9" s="155"/>
      <c r="G9" s="155"/>
      <c r="H9" s="217"/>
      <c r="I9" s="217"/>
    </row>
    <row r="10" spans="1:9" x14ac:dyDescent="0.35">
      <c r="A10" s="4" t="s">
        <v>568</v>
      </c>
      <c r="B10" s="3">
        <v>8.7686786965311612</v>
      </c>
      <c r="C10" s="4" t="s">
        <v>588</v>
      </c>
      <c r="D10" s="215">
        <v>1.0023081</v>
      </c>
      <c r="E10" s="155"/>
      <c r="G10" s="155"/>
      <c r="H10" s="217"/>
      <c r="I10" s="217"/>
    </row>
    <row r="11" spans="1:9" x14ac:dyDescent="0.35">
      <c r="A11" s="4" t="s">
        <v>569</v>
      </c>
      <c r="B11" s="3">
        <v>8.83971030558879</v>
      </c>
      <c r="C11" s="4" t="s">
        <v>589</v>
      </c>
      <c r="D11" s="215">
        <v>1.0830308</v>
      </c>
      <c r="E11" s="155"/>
      <c r="G11" s="155"/>
      <c r="H11" s="217"/>
      <c r="I11" s="217"/>
    </row>
    <row r="12" spans="1:9" x14ac:dyDescent="0.35">
      <c r="A12" s="4" t="s">
        <v>570</v>
      </c>
      <c r="B12" s="3">
        <v>9.4140325678438401</v>
      </c>
      <c r="C12" s="4" t="s">
        <v>590</v>
      </c>
      <c r="D12" s="215">
        <v>1.0462788999999999</v>
      </c>
      <c r="E12" s="155"/>
      <c r="G12" s="155"/>
      <c r="H12" s="217"/>
      <c r="I12" s="217"/>
    </row>
    <row r="13" spans="1:9" x14ac:dyDescent="0.35">
      <c r="A13" s="4" t="s">
        <v>571</v>
      </c>
      <c r="B13" s="3">
        <v>9.4303203029736409</v>
      </c>
      <c r="C13" s="4" t="s">
        <v>591</v>
      </c>
      <c r="D13" s="215">
        <v>1.0441171</v>
      </c>
      <c r="E13" s="155"/>
      <c r="G13" s="155"/>
      <c r="H13" s="217"/>
      <c r="I13" s="217"/>
    </row>
    <row r="14" spans="1:9" x14ac:dyDescent="0.35">
      <c r="A14" s="4" t="s">
        <v>572</v>
      </c>
      <c r="B14" s="3">
        <v>9.5947360014073304</v>
      </c>
      <c r="C14" s="4"/>
      <c r="D14" s="215"/>
      <c r="E14" s="155"/>
      <c r="G14" s="155"/>
      <c r="H14" s="217"/>
      <c r="I14" s="217"/>
    </row>
    <row r="15" spans="1:9" x14ac:dyDescent="0.35">
      <c r="A15" s="4" t="s">
        <v>573</v>
      </c>
      <c r="B15" s="3">
        <v>9.605721573934531</v>
      </c>
      <c r="C15" s="4"/>
      <c r="D15" s="215"/>
      <c r="E15" s="155"/>
      <c r="G15" s="155"/>
      <c r="H15" s="217"/>
      <c r="I15" s="217"/>
    </row>
    <row r="16" spans="1:9" x14ac:dyDescent="0.35">
      <c r="A16" s="4" t="s">
        <v>574</v>
      </c>
      <c r="B16" s="3">
        <v>9.6550034106015694</v>
      </c>
      <c r="C16" s="4"/>
      <c r="D16" s="215"/>
      <c r="E16" s="155"/>
      <c r="G16" s="155"/>
      <c r="H16" s="217"/>
      <c r="I16" s="217"/>
    </row>
    <row r="17" spans="1:9" x14ac:dyDescent="0.35">
      <c r="A17" s="4" t="s">
        <v>575</v>
      </c>
      <c r="B17" s="3">
        <v>9.7442422284321886</v>
      </c>
      <c r="C17" s="4"/>
      <c r="D17" s="215"/>
      <c r="E17" s="155"/>
      <c r="G17" s="155"/>
      <c r="H17" s="217"/>
      <c r="I17" s="217"/>
    </row>
    <row r="18" spans="1:9" x14ac:dyDescent="0.35">
      <c r="A18" s="4" t="s">
        <v>576</v>
      </c>
      <c r="B18" s="3">
        <v>10.142230011747799</v>
      </c>
      <c r="C18" s="4"/>
      <c r="D18" s="215"/>
      <c r="E18" s="155"/>
      <c r="G18" s="155"/>
      <c r="H18" s="217"/>
      <c r="I18" s="217"/>
    </row>
    <row r="19" spans="1:9" x14ac:dyDescent="0.35">
      <c r="A19" s="4" t="s">
        <v>577</v>
      </c>
      <c r="B19" s="3">
        <v>10.146534719608288</v>
      </c>
      <c r="C19" s="4"/>
      <c r="D19" s="215"/>
      <c r="E19" s="155"/>
      <c r="G19" s="155"/>
      <c r="H19" s="217"/>
      <c r="I19" s="217"/>
    </row>
    <row r="20" spans="1:9" x14ac:dyDescent="0.35">
      <c r="A20" s="4" t="s">
        <v>578</v>
      </c>
      <c r="B20" s="3">
        <v>10.183086823666951</v>
      </c>
      <c r="C20" s="4"/>
      <c r="D20" s="215"/>
      <c r="E20" s="155"/>
      <c r="G20" s="155"/>
      <c r="H20" s="217"/>
      <c r="I20" s="217"/>
    </row>
    <row r="21" spans="1:9" x14ac:dyDescent="0.35">
      <c r="A21" s="4" t="s">
        <v>579</v>
      </c>
      <c r="B21" s="3">
        <v>10.974936760615199</v>
      </c>
      <c r="C21" s="4"/>
      <c r="D21" s="215"/>
      <c r="E21" s="155"/>
      <c r="G21" s="155"/>
      <c r="H21" s="217"/>
      <c r="I21" s="217"/>
    </row>
    <row r="22" spans="1:9" x14ac:dyDescent="0.35">
      <c r="A22" s="4" t="s">
        <v>580</v>
      </c>
      <c r="B22" s="3">
        <v>13.729081505696501</v>
      </c>
      <c r="C22" s="4"/>
      <c r="D22" s="215"/>
      <c r="E22" s="155"/>
      <c r="G22" s="155"/>
      <c r="H22" s="217"/>
      <c r="I22" s="217"/>
    </row>
    <row r="23" spans="1:9" x14ac:dyDescent="0.35">
      <c r="A23" s="4" t="s">
        <v>581</v>
      </c>
      <c r="B23" s="3">
        <v>13.7358473846603</v>
      </c>
      <c r="C23" s="4"/>
      <c r="D23" s="215"/>
      <c r="E23" s="155"/>
      <c r="G23" s="155"/>
      <c r="H23" s="217"/>
      <c r="I23" s="217"/>
    </row>
    <row r="24" spans="1:9" ht="15" thickBot="1" x14ac:dyDescent="0.4">
      <c r="A24" s="5" t="s">
        <v>582</v>
      </c>
      <c r="B24" s="185">
        <v>20.864515484974099</v>
      </c>
      <c r="C24" s="4"/>
      <c r="D24" s="215"/>
      <c r="E24" s="155"/>
      <c r="G24" s="155"/>
      <c r="H24" s="217"/>
      <c r="I24" s="217"/>
    </row>
    <row r="25" spans="1:9" ht="15" thickBot="1" x14ac:dyDescent="0.4">
      <c r="C25" s="11"/>
      <c r="D25" s="218"/>
      <c r="E25" s="155"/>
      <c r="G25" s="155"/>
      <c r="H25" s="217"/>
      <c r="I25" s="217"/>
    </row>
    <row r="26" spans="1:9" x14ac:dyDescent="0.35">
      <c r="A26" s="12" t="s">
        <v>179</v>
      </c>
      <c r="B26" s="184">
        <f>AVERAGE(B5:B24)</f>
        <v>9.8919624322904092</v>
      </c>
      <c r="C26" s="4" t="s">
        <v>179</v>
      </c>
      <c r="D26" s="215">
        <f>AVERAGE(D5:D24)</f>
        <v>0.90178973333333323</v>
      </c>
      <c r="E26" s="155"/>
      <c r="G26" s="155"/>
      <c r="H26" s="217"/>
      <c r="I26" s="217"/>
    </row>
    <row r="27" spans="1:9" x14ac:dyDescent="0.35">
      <c r="A27" s="4" t="s">
        <v>180</v>
      </c>
      <c r="B27" s="3">
        <f>MEDIAN(B5:B24)</f>
        <v>9.6002287876709307</v>
      </c>
      <c r="C27" s="4" t="s">
        <v>180</v>
      </c>
      <c r="D27" s="215">
        <f>MEDIAN(D5:D24)</f>
        <v>0.93807470999999998</v>
      </c>
      <c r="E27" s="155"/>
      <c r="G27" s="155"/>
      <c r="H27" s="217"/>
      <c r="I27" s="217"/>
    </row>
    <row r="28" spans="1:9" x14ac:dyDescent="0.35">
      <c r="A28" s="4" t="s">
        <v>181</v>
      </c>
      <c r="B28" s="3">
        <f>AVEDEV(B5:B24)</f>
        <v>2.0532495664936272</v>
      </c>
      <c r="C28" s="4" t="s">
        <v>181</v>
      </c>
      <c r="D28" s="215">
        <f>AVEDEV(D5:D24)</f>
        <v>0.13441354296296298</v>
      </c>
      <c r="E28" s="155"/>
      <c r="G28" s="155"/>
      <c r="H28" s="217"/>
      <c r="I28" s="217"/>
    </row>
    <row r="29" spans="1:9" x14ac:dyDescent="0.35">
      <c r="A29" s="4" t="s">
        <v>182</v>
      </c>
      <c r="B29" s="3">
        <f>_xlfn.STDEV.P(B5:B24)</f>
        <v>3.3226815698829784</v>
      </c>
      <c r="C29" s="4" t="s">
        <v>182</v>
      </c>
      <c r="D29" s="215">
        <f>_xlfn.STDEV.P(D5:D24)</f>
        <v>0.17181897953736225</v>
      </c>
      <c r="E29" s="155"/>
      <c r="G29" s="155"/>
      <c r="H29" s="217"/>
      <c r="I29" s="217"/>
    </row>
    <row r="30" spans="1:9" x14ac:dyDescent="0.35">
      <c r="A30" s="4" t="s">
        <v>624</v>
      </c>
      <c r="B30" s="3">
        <f>ABS(B$26-'T3 Alt. product characteristics'!$AF$6)</f>
        <v>3.066142713929489</v>
      </c>
      <c r="C30" s="4" t="s">
        <v>624</v>
      </c>
      <c r="D30" s="215">
        <f>ABS(D$26-'T3 Alt. product characteristics'!$B$6)</f>
        <v>16.010417266666664</v>
      </c>
      <c r="E30" s="155"/>
      <c r="G30" s="155"/>
      <c r="H30" s="217"/>
      <c r="I30" s="217"/>
    </row>
    <row r="31" spans="1:9" ht="15" thickBot="1" x14ac:dyDescent="0.4">
      <c r="A31" s="5" t="s">
        <v>625</v>
      </c>
      <c r="B31" s="185">
        <f>ABS(B$26-'T3 Alt. product characteristics'!$AF$9)</f>
        <v>3.1637818673165601</v>
      </c>
      <c r="C31" s="5" t="s">
        <v>625</v>
      </c>
      <c r="D31" s="216">
        <f>ABS(D$26-'T3 Alt. product characteristics'!$B$9)</f>
        <v>1.1074215666666669</v>
      </c>
      <c r="E31" s="155"/>
      <c r="G31" s="155"/>
      <c r="H31" s="217"/>
      <c r="I31" s="217"/>
    </row>
    <row r="36" spans="2:2" x14ac:dyDescent="0.35">
      <c r="B36" s="3"/>
    </row>
    <row r="37" spans="2:2" x14ac:dyDescent="0.35">
      <c r="B37" s="3"/>
    </row>
  </sheetData>
  <sortState xmlns:xlrd2="http://schemas.microsoft.com/office/spreadsheetml/2017/richdata2" ref="D5:D13">
    <sortCondition ref="D13"/>
  </sortState>
  <phoneticPr fontId="6" type="noConversion"/>
  <pageMargins left="0.7" right="0.7" top="0.78740157499999996" bottom="0.78740157499999996" header="0.3" footer="0.3"/>
  <pageSetup paperSize="9"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A7524-0D38-4735-9A99-7253746231CD}">
  <sheetPr>
    <pageSetUpPr fitToPage="1"/>
  </sheetPr>
  <dimension ref="A1:R26"/>
  <sheetViews>
    <sheetView workbookViewId="0">
      <selection activeCell="A2" sqref="A2"/>
    </sheetView>
  </sheetViews>
  <sheetFormatPr baseColWidth="10" defaultRowHeight="14.5" x14ac:dyDescent="0.35"/>
  <cols>
    <col min="1" max="1" width="29.453125" customWidth="1"/>
    <col min="2" max="2" width="41.54296875" customWidth="1"/>
    <col min="3" max="3" width="15.453125" bestFit="1" customWidth="1"/>
    <col min="4" max="4" width="19.1796875" bestFit="1" customWidth="1"/>
    <col min="5" max="5" width="18.1796875" bestFit="1" customWidth="1"/>
    <col min="6" max="6" width="17.453125" bestFit="1" customWidth="1"/>
    <col min="7" max="7" width="24.54296875" bestFit="1" customWidth="1"/>
    <col min="8" max="8" width="12.54296875" customWidth="1"/>
    <col min="9" max="9" width="20.1796875" customWidth="1"/>
    <col min="10" max="10" width="12.54296875" customWidth="1"/>
    <col min="11" max="11" width="20.1796875" customWidth="1"/>
    <col min="12" max="12" width="10.54296875" customWidth="1"/>
    <col min="13" max="13" width="20.1796875" customWidth="1"/>
    <col min="14" max="14" width="10.54296875" customWidth="1"/>
    <col min="15" max="15" width="20.1796875" customWidth="1"/>
    <col min="16" max="16" width="17.453125" bestFit="1" customWidth="1"/>
    <col min="17" max="17" width="24.54296875" bestFit="1" customWidth="1"/>
    <col min="18" max="18" width="16.81640625" bestFit="1" customWidth="1"/>
  </cols>
  <sheetData>
    <row r="1" spans="1:18" x14ac:dyDescent="0.35">
      <c r="A1" s="2" t="str" cm="1">
        <f t="array" aca="1" ref="A1" ca="1">MID(CELL("dateiname",$A$1),FIND("]", CELL("dateiname",$A$1))+1,31)</f>
        <v>T8 Soy alternatives composition</v>
      </c>
    </row>
    <row r="2" spans="1:18" ht="15" thickBot="1" x14ac:dyDescent="0.4"/>
    <row r="3" spans="1:18" x14ac:dyDescent="0.35">
      <c r="A3" s="12" t="s">
        <v>622</v>
      </c>
      <c r="B3" s="51"/>
      <c r="C3" s="12" t="s">
        <v>593</v>
      </c>
      <c r="D3" s="51" t="s">
        <v>594</v>
      </c>
      <c r="E3" s="51" t="s">
        <v>695</v>
      </c>
      <c r="F3" s="51" t="s">
        <v>697</v>
      </c>
      <c r="G3" s="59" t="s">
        <v>696</v>
      </c>
      <c r="H3" s="12" t="s">
        <v>183</v>
      </c>
      <c r="I3" s="59"/>
      <c r="J3" s="12" t="s">
        <v>729</v>
      </c>
      <c r="K3" s="59"/>
      <c r="L3" s="217"/>
      <c r="N3" s="217"/>
    </row>
    <row r="4" spans="1:18" ht="29.5" thickBot="1" x14ac:dyDescent="0.4">
      <c r="A4" s="5" t="s">
        <v>592</v>
      </c>
      <c r="B4" s="6" t="s">
        <v>620</v>
      </c>
      <c r="C4" s="8" t="s">
        <v>623</v>
      </c>
      <c r="D4" s="9" t="s">
        <v>623</v>
      </c>
      <c r="E4" s="9" t="s">
        <v>623</v>
      </c>
      <c r="F4" s="9" t="s">
        <v>623</v>
      </c>
      <c r="G4" s="10" t="s">
        <v>623</v>
      </c>
      <c r="H4" s="8" t="s">
        <v>121</v>
      </c>
      <c r="I4" s="174" t="s">
        <v>621</v>
      </c>
      <c r="J4" s="8" t="s">
        <v>611</v>
      </c>
      <c r="K4" s="174" t="s">
        <v>621</v>
      </c>
      <c r="M4" s="222"/>
      <c r="O4" s="222"/>
    </row>
    <row r="5" spans="1:18" x14ac:dyDescent="0.35">
      <c r="A5" s="4" t="s">
        <v>616</v>
      </c>
      <c r="B5" s="194" t="s">
        <v>604</v>
      </c>
      <c r="C5" s="160">
        <v>0.34</v>
      </c>
      <c r="D5" s="160">
        <v>0.1</v>
      </c>
      <c r="E5" s="160">
        <v>0.73</v>
      </c>
      <c r="F5" s="160">
        <v>0.09</v>
      </c>
      <c r="G5" s="160">
        <v>1.26</v>
      </c>
      <c r="H5" s="219">
        <v>1.0462788999999999</v>
      </c>
      <c r="I5" s="175" t="s">
        <v>764</v>
      </c>
      <c r="J5" s="162">
        <v>8.83971030558879</v>
      </c>
      <c r="K5" s="175" t="s">
        <v>765</v>
      </c>
      <c r="R5" s="3"/>
    </row>
    <row r="6" spans="1:18" x14ac:dyDescent="0.35">
      <c r="A6" s="4" t="s">
        <v>745</v>
      </c>
      <c r="B6" s="52" t="s">
        <v>609</v>
      </c>
      <c r="C6" s="160">
        <v>0.25</v>
      </c>
      <c r="D6" s="160">
        <v>0.1</v>
      </c>
      <c r="E6" s="160">
        <v>0.96</v>
      </c>
      <c r="F6" s="160">
        <v>0</v>
      </c>
      <c r="G6" s="160">
        <v>1.31</v>
      </c>
      <c r="H6" s="220">
        <v>1.0441171</v>
      </c>
      <c r="I6" s="165" t="s">
        <v>764</v>
      </c>
      <c r="J6" s="164">
        <v>9.6550034106015694</v>
      </c>
      <c r="K6" s="165" t="s">
        <v>694</v>
      </c>
      <c r="M6" s="58"/>
      <c r="N6" s="58"/>
      <c r="O6" s="58"/>
      <c r="R6" s="3"/>
    </row>
    <row r="7" spans="1:18" x14ac:dyDescent="0.35">
      <c r="A7" s="4" t="s">
        <v>618</v>
      </c>
      <c r="B7" s="52" t="s">
        <v>607</v>
      </c>
      <c r="C7" s="160">
        <v>0.23</v>
      </c>
      <c r="D7" s="160">
        <v>0.11</v>
      </c>
      <c r="E7" s="160">
        <v>0.5</v>
      </c>
      <c r="F7" s="160">
        <v>0</v>
      </c>
      <c r="G7" s="160">
        <v>0.84000000000000008</v>
      </c>
      <c r="H7" s="220">
        <v>0.89220904999999995</v>
      </c>
      <c r="I7" s="165" t="s">
        <v>766</v>
      </c>
      <c r="J7" s="164">
        <v>9.5947360014073304</v>
      </c>
      <c r="K7" s="165" t="s">
        <v>750</v>
      </c>
      <c r="L7" s="4"/>
      <c r="N7" s="3"/>
      <c r="O7" s="3"/>
    </row>
    <row r="8" spans="1:18" x14ac:dyDescent="0.35">
      <c r="A8" s="4" t="s">
        <v>619</v>
      </c>
      <c r="B8" s="52" t="s">
        <v>606</v>
      </c>
      <c r="C8" s="160">
        <v>0.27</v>
      </c>
      <c r="D8" s="160">
        <v>0.1</v>
      </c>
      <c r="E8" s="160">
        <v>0.61</v>
      </c>
      <c r="F8" s="160">
        <v>0.03</v>
      </c>
      <c r="G8" s="160">
        <v>1.01</v>
      </c>
      <c r="H8" s="220">
        <v>0.93807470999999998</v>
      </c>
      <c r="I8" s="165" t="s">
        <v>767</v>
      </c>
      <c r="J8" s="164">
        <v>9.4140325678438401</v>
      </c>
      <c r="K8" s="165" t="s">
        <v>768</v>
      </c>
      <c r="L8" s="4"/>
    </row>
    <row r="9" spans="1:18" x14ac:dyDescent="0.35">
      <c r="A9" s="4" t="s">
        <v>617</v>
      </c>
      <c r="B9" s="194" t="s">
        <v>604</v>
      </c>
      <c r="C9" s="160">
        <v>0.34</v>
      </c>
      <c r="D9" s="160">
        <v>0.1</v>
      </c>
      <c r="E9" s="160">
        <v>0.73</v>
      </c>
      <c r="F9" s="160">
        <v>0.09</v>
      </c>
      <c r="G9" s="160">
        <v>1.26</v>
      </c>
      <c r="H9" s="220">
        <v>1.0462788999999999</v>
      </c>
      <c r="I9" s="165" t="s">
        <v>764</v>
      </c>
      <c r="J9" s="164">
        <v>9.605721573934531</v>
      </c>
      <c r="K9" s="165" t="s">
        <v>750</v>
      </c>
      <c r="L9" s="4"/>
      <c r="P9" s="3"/>
      <c r="Q9" s="3"/>
      <c r="R9" s="3"/>
    </row>
    <row r="10" spans="1:18" x14ac:dyDescent="0.35">
      <c r="A10" s="4" t="s">
        <v>615</v>
      </c>
      <c r="B10" s="194" t="s">
        <v>603</v>
      </c>
      <c r="C10" s="160">
        <v>0.34</v>
      </c>
      <c r="D10" s="160">
        <v>0.13</v>
      </c>
      <c r="E10" s="160">
        <v>0</v>
      </c>
      <c r="F10" s="160">
        <v>7.0000000000000007E-2</v>
      </c>
      <c r="G10" s="160">
        <v>0.54</v>
      </c>
      <c r="H10" s="220">
        <v>1.0023081</v>
      </c>
      <c r="I10" s="165" t="s">
        <v>769</v>
      </c>
      <c r="J10" s="164">
        <v>9.7442422284321886</v>
      </c>
      <c r="K10" s="165" t="s">
        <v>766</v>
      </c>
      <c r="L10" s="4"/>
      <c r="P10" s="3"/>
      <c r="Q10" s="3"/>
      <c r="R10" s="3"/>
    </row>
    <row r="11" spans="1:18" x14ac:dyDescent="0.35">
      <c r="A11" s="4" t="s">
        <v>610</v>
      </c>
      <c r="B11" s="52" t="s">
        <v>608</v>
      </c>
      <c r="C11" s="160">
        <v>0.44</v>
      </c>
      <c r="D11" s="160">
        <v>0.05</v>
      </c>
      <c r="E11" s="160">
        <v>0</v>
      </c>
      <c r="F11" s="160">
        <v>0.16</v>
      </c>
      <c r="G11" s="160">
        <v>0.65</v>
      </c>
      <c r="H11" s="220">
        <v>0.90170813999999999</v>
      </c>
      <c r="I11" s="165" t="s">
        <v>770</v>
      </c>
      <c r="J11" s="164">
        <v>10.142230011747799</v>
      </c>
      <c r="K11" s="165" t="s">
        <v>771</v>
      </c>
      <c r="L11" s="4"/>
      <c r="N11" s="3"/>
      <c r="O11" s="3"/>
    </row>
    <row r="12" spans="1:18" ht="15" thickBot="1" x14ac:dyDescent="0.4">
      <c r="A12" s="5" t="s">
        <v>614</v>
      </c>
      <c r="B12" s="7" t="s">
        <v>605</v>
      </c>
      <c r="C12" s="161">
        <v>0.15</v>
      </c>
      <c r="D12" s="161">
        <v>0.1</v>
      </c>
      <c r="E12" s="161">
        <v>0</v>
      </c>
      <c r="F12" s="161">
        <v>0</v>
      </c>
      <c r="G12" s="161">
        <v>0.25</v>
      </c>
      <c r="H12" s="221">
        <v>0.56500961000000005</v>
      </c>
      <c r="I12" s="168" t="s">
        <v>772</v>
      </c>
      <c r="J12" s="167">
        <v>10.974936760615199</v>
      </c>
      <c r="K12" s="168" t="s">
        <v>769</v>
      </c>
      <c r="L12" s="4"/>
    </row>
    <row r="13" spans="1:18" s="58" customFormat="1" ht="15" thickBot="1" x14ac:dyDescent="0.4">
      <c r="A13"/>
      <c r="C13"/>
      <c r="D13"/>
      <c r="E13"/>
      <c r="F13"/>
      <c r="G13" s="11" t="s">
        <v>670</v>
      </c>
      <c r="H13" s="223">
        <v>0.90178973333333323</v>
      </c>
      <c r="I13" s="176"/>
      <c r="J13" s="177">
        <v>9.8919624322904092</v>
      </c>
      <c r="K13" s="173"/>
      <c r="L13" s="183"/>
    </row>
    <row r="14" spans="1:18" ht="15" thickBot="1" x14ac:dyDescent="0.4">
      <c r="B14" s="195" t="s">
        <v>602</v>
      </c>
      <c r="G14" s="4" t="s">
        <v>33</v>
      </c>
      <c r="H14" s="220">
        <v>16.912206999999999</v>
      </c>
      <c r="I14" s="163" t="s">
        <v>773</v>
      </c>
      <c r="J14" s="164">
        <v>12.958105146219898</v>
      </c>
      <c r="K14" s="165" t="s">
        <v>774</v>
      </c>
      <c r="L14" s="4"/>
    </row>
    <row r="15" spans="1:18" x14ac:dyDescent="0.35">
      <c r="G15" s="4" t="s">
        <v>32</v>
      </c>
      <c r="H15" s="220">
        <v>17.050647000000001</v>
      </c>
      <c r="I15" s="163" t="s">
        <v>775</v>
      </c>
      <c r="J15" s="164">
        <v>9.0682304756567014</v>
      </c>
      <c r="K15" s="165" t="s">
        <v>776</v>
      </c>
      <c r="L15" s="4"/>
    </row>
    <row r="16" spans="1:18" x14ac:dyDescent="0.35">
      <c r="G16" s="4" t="s">
        <v>34</v>
      </c>
      <c r="H16" s="220">
        <v>5.9272872999999997</v>
      </c>
      <c r="I16" s="163" t="s">
        <v>777</v>
      </c>
      <c r="J16" s="164">
        <v>6.7174722605870105</v>
      </c>
      <c r="K16" s="165" t="s">
        <v>778</v>
      </c>
      <c r="L16" s="4"/>
    </row>
    <row r="17" spans="3:12" x14ac:dyDescent="0.35">
      <c r="G17" s="4" t="s">
        <v>35</v>
      </c>
      <c r="H17" s="220">
        <v>2.0092113</v>
      </c>
      <c r="I17" s="163" t="s">
        <v>779</v>
      </c>
      <c r="J17" s="164">
        <v>6.7281805649738491</v>
      </c>
      <c r="K17" s="171" t="s">
        <v>778</v>
      </c>
      <c r="L17" s="4"/>
    </row>
    <row r="18" spans="3:12" x14ac:dyDescent="0.35">
      <c r="G18" s="4" t="s">
        <v>37</v>
      </c>
      <c r="H18" s="220">
        <v>13.1713649</v>
      </c>
      <c r="I18" s="163" t="s">
        <v>780</v>
      </c>
      <c r="J18" s="164">
        <v>1.357520383380999</v>
      </c>
      <c r="K18" s="165" t="s">
        <v>781</v>
      </c>
      <c r="L18" s="4"/>
    </row>
    <row r="19" spans="3:12" x14ac:dyDescent="0.35">
      <c r="G19" s="4" t="s">
        <v>36</v>
      </c>
      <c r="H19" s="220">
        <v>7.4512574999999996</v>
      </c>
      <c r="I19" s="163" t="s">
        <v>782</v>
      </c>
      <c r="J19" s="164">
        <v>-1.6692948034461388</v>
      </c>
      <c r="K19" s="165" t="s">
        <v>783</v>
      </c>
      <c r="L19" s="4"/>
    </row>
    <row r="20" spans="3:12" x14ac:dyDescent="0.35">
      <c r="G20" s="4" t="s">
        <v>38</v>
      </c>
      <c r="H20" s="220">
        <v>6.7833532113303869</v>
      </c>
      <c r="I20" s="163" t="s">
        <v>784</v>
      </c>
      <c r="J20" s="164">
        <v>4.4563294328750711</v>
      </c>
      <c r="K20" s="165" t="s">
        <v>785</v>
      </c>
      <c r="L20" s="4"/>
    </row>
    <row r="21" spans="3:12" ht="15" thickBot="1" x14ac:dyDescent="0.4">
      <c r="G21" s="5" t="s">
        <v>39</v>
      </c>
      <c r="H21" s="221">
        <v>2.2345620431996549</v>
      </c>
      <c r="I21" s="166" t="s">
        <v>786</v>
      </c>
      <c r="J21" s="167">
        <v>2.8939778431321797</v>
      </c>
      <c r="K21" s="168" t="s">
        <v>787</v>
      </c>
      <c r="L21" s="4"/>
    </row>
    <row r="23" spans="3:12" x14ac:dyDescent="0.35">
      <c r="C23" s="231"/>
    </row>
    <row r="25" spans="3:12" x14ac:dyDescent="0.35">
      <c r="C25" s="3"/>
      <c r="D25" s="3"/>
      <c r="E25" s="3"/>
      <c r="F25" s="3"/>
      <c r="G25" s="232"/>
    </row>
    <row r="26" spans="3:12" x14ac:dyDescent="0.35">
      <c r="C26" s="3"/>
      <c r="D26" s="3"/>
      <c r="E26" s="3"/>
      <c r="F26" s="3"/>
      <c r="G26" s="232"/>
    </row>
  </sheetData>
  <sortState xmlns:xlrd2="http://schemas.microsoft.com/office/spreadsheetml/2017/richdata2" ref="A7:J12">
    <sortCondition ref="A7:A12"/>
  </sortState>
  <phoneticPr fontId="6" type="noConversion"/>
  <conditionalFormatting sqref="C5:C12">
    <cfRule type="colorScale" priority="14">
      <colorScale>
        <cfvo type="min"/>
        <cfvo type="max"/>
        <color rgb="FFFCFCFF"/>
        <color rgb="FFF8696B"/>
      </colorScale>
    </cfRule>
  </conditionalFormatting>
  <conditionalFormatting sqref="D5:D12">
    <cfRule type="colorScale" priority="13">
      <colorScale>
        <cfvo type="min"/>
        <cfvo type="max"/>
        <color rgb="FFFCFCFF"/>
        <color rgb="FFF8696B"/>
      </colorScale>
    </cfRule>
  </conditionalFormatting>
  <conditionalFormatting sqref="E5:E12">
    <cfRule type="colorScale" priority="12">
      <colorScale>
        <cfvo type="min"/>
        <cfvo type="max"/>
        <color rgb="FFFCFCFF"/>
        <color rgb="FFF8696B"/>
      </colorScale>
    </cfRule>
  </conditionalFormatting>
  <conditionalFormatting sqref="F5:F12">
    <cfRule type="colorScale" priority="11">
      <colorScale>
        <cfvo type="min"/>
        <cfvo type="max"/>
        <color rgb="FFFCFCFF"/>
        <color rgb="FFF8696B"/>
      </colorScale>
    </cfRule>
  </conditionalFormatting>
  <conditionalFormatting sqref="G5:G12">
    <cfRule type="colorScale" priority="8">
      <colorScale>
        <cfvo type="min"/>
        <cfvo type="max"/>
        <color rgb="FFFCFCFF"/>
        <color rgb="FFF8696B"/>
      </colorScale>
    </cfRule>
  </conditionalFormatting>
  <conditionalFormatting sqref="H5:H12">
    <cfRule type="colorScale" priority="10">
      <colorScale>
        <cfvo type="min"/>
        <cfvo type="max"/>
        <color rgb="FFFCFCFF"/>
        <color rgb="FFF8696B"/>
      </colorScale>
    </cfRule>
  </conditionalFormatting>
  <conditionalFormatting sqref="J5:J12">
    <cfRule type="colorScale" priority="9">
      <colorScale>
        <cfvo type="min"/>
        <cfvo type="max"/>
        <color rgb="FFFCFCFF"/>
        <color rgb="FFF8696B"/>
      </colorScale>
    </cfRule>
  </conditionalFormatting>
  <conditionalFormatting sqref="N11:O11 R5:R6 P9:R10 N7:O7">
    <cfRule type="colorScale" priority="6">
      <colorScale>
        <cfvo type="num" val="-1"/>
        <cfvo type="formula" val="&quot;&lt;-0.5ODER&gt;0.5&quot;"/>
        <cfvo type="num" val="1"/>
        <color rgb="FFF8696B"/>
        <color rgb="FFFCFCFF"/>
        <color rgb="FF63BE7B"/>
      </colorScale>
    </cfRule>
    <cfRule type="colorScale" priority="7">
      <colorScale>
        <cfvo type="num" val="0.5"/>
        <cfvo type="max"/>
        <color rgb="FFFCFCFF"/>
        <color rgb="FF63BE7B"/>
      </colorScale>
    </cfRule>
  </conditionalFormatting>
  <conditionalFormatting sqref="R5:R6 N7:O7 P8:R10 N11:O11 O12">
    <cfRule type="cellIs" dxfId="8" priority="3" operator="greaterThan">
      <formula>0.5</formula>
    </cfRule>
    <cfRule type="cellIs" dxfId="7" priority="4" operator="lessThan">
      <formula>-0.5</formula>
    </cfRule>
  </conditionalFormatting>
  <conditionalFormatting sqref="R5:R6 N7:O7 P9:R10 N11:O11">
    <cfRule type="cellIs" dxfId="6" priority="5" operator="greaterThan">
      <formula>0.5</formula>
    </cfRule>
  </conditionalFormatting>
  <pageMargins left="0.7" right="0.7" top="0.78740157499999996" bottom="0.78740157499999996" header="0.3" footer="0.3"/>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D3418-6CE0-46B7-BF30-69F709EB90FF}">
  <sheetPr>
    <pageSetUpPr fitToPage="1"/>
  </sheetPr>
  <dimension ref="A1:L10"/>
  <sheetViews>
    <sheetView workbookViewId="0">
      <selection activeCell="A2" sqref="A2"/>
    </sheetView>
  </sheetViews>
  <sheetFormatPr baseColWidth="10" defaultRowHeight="14.5" x14ac:dyDescent="0.35"/>
  <cols>
    <col min="1" max="1" width="23.453125" customWidth="1"/>
    <col min="2" max="2" width="31.7265625" customWidth="1"/>
  </cols>
  <sheetData>
    <row r="1" spans="1:12" x14ac:dyDescent="0.35">
      <c r="A1" s="2" t="str" cm="1">
        <f t="array" aca="1" ref="A1" ca="1">MID(CELL("dateiname",$A$1),FIND("]", CELL("dateiname",$A$1))+1,31)</f>
        <v>T9 Soy alternatives origin</v>
      </c>
    </row>
    <row r="2" spans="1:12" ht="15" thickBot="1" x14ac:dyDescent="0.4">
      <c r="E2" s="155"/>
      <c r="F2" s="156"/>
      <c r="G2" s="155"/>
      <c r="H2" s="156"/>
      <c r="I2" s="157"/>
      <c r="J2" s="156"/>
      <c r="K2" s="158"/>
      <c r="L2" s="156"/>
    </row>
    <row r="3" spans="1:12" ht="30.65" customHeight="1" thickBot="1" x14ac:dyDescent="0.4">
      <c r="A3" s="169" t="s">
        <v>710</v>
      </c>
      <c r="B3" s="214" t="s">
        <v>752</v>
      </c>
      <c r="C3" s="170" t="s">
        <v>693</v>
      </c>
      <c r="E3" s="155"/>
      <c r="F3" s="156"/>
      <c r="G3" s="155"/>
      <c r="H3" s="156"/>
      <c r="I3" s="157"/>
      <c r="J3" s="156"/>
      <c r="K3" s="158"/>
      <c r="L3" s="156"/>
    </row>
    <row r="4" spans="1:12" x14ac:dyDescent="0.35">
      <c r="A4" s="12" t="s">
        <v>595</v>
      </c>
      <c r="B4" s="228">
        <v>1.4424695000000001</v>
      </c>
      <c r="C4" s="229" t="s">
        <v>746</v>
      </c>
      <c r="E4" s="159"/>
      <c r="F4" s="159"/>
      <c r="G4" s="155"/>
      <c r="H4" s="159"/>
      <c r="I4" s="157"/>
      <c r="J4" s="159"/>
      <c r="K4" s="158"/>
      <c r="L4" s="159"/>
    </row>
    <row r="5" spans="1:12" x14ac:dyDescent="0.35">
      <c r="A5" s="4" t="s">
        <v>596</v>
      </c>
      <c r="B5" s="227">
        <v>1.0243442</v>
      </c>
      <c r="C5" s="212" t="s">
        <v>747</v>
      </c>
      <c r="E5" s="159"/>
      <c r="F5" s="159"/>
      <c r="G5" s="155"/>
      <c r="H5" s="159"/>
      <c r="I5" s="157"/>
      <c r="J5" s="159"/>
      <c r="K5" s="158"/>
      <c r="L5" s="159"/>
    </row>
    <row r="6" spans="1:12" x14ac:dyDescent="0.35">
      <c r="A6" s="4" t="s">
        <v>598</v>
      </c>
      <c r="B6" s="227">
        <v>0.92073821</v>
      </c>
      <c r="C6" s="212" t="s">
        <v>749</v>
      </c>
      <c r="E6" s="159"/>
      <c r="F6" s="156"/>
      <c r="G6" s="155"/>
      <c r="H6" s="156"/>
      <c r="I6" s="157"/>
      <c r="J6" s="156"/>
      <c r="K6" s="158"/>
      <c r="L6" s="156"/>
    </row>
    <row r="7" spans="1:12" x14ac:dyDescent="0.35">
      <c r="A7" s="4" t="s">
        <v>597</v>
      </c>
      <c r="B7" s="227">
        <v>0.90667078999999995</v>
      </c>
      <c r="C7" s="212" t="s">
        <v>748</v>
      </c>
      <c r="E7" s="159"/>
      <c r="F7" s="156"/>
      <c r="G7" s="155"/>
      <c r="H7" s="156"/>
      <c r="I7" s="157"/>
      <c r="J7" s="156"/>
      <c r="K7" s="158"/>
      <c r="L7" s="156"/>
    </row>
    <row r="8" spans="1:12" x14ac:dyDescent="0.35">
      <c r="A8" s="53" t="s">
        <v>599</v>
      </c>
      <c r="B8" s="230">
        <v>0.90170813999999999</v>
      </c>
      <c r="C8" s="190"/>
      <c r="E8" s="159"/>
    </row>
    <row r="9" spans="1:12" x14ac:dyDescent="0.35">
      <c r="A9" s="4" t="s">
        <v>601</v>
      </c>
      <c r="B9" s="227">
        <v>0.88793741000000004</v>
      </c>
      <c r="C9" s="212" t="s">
        <v>694</v>
      </c>
      <c r="E9" s="156"/>
    </row>
    <row r="10" spans="1:12" ht="15" thickBot="1" x14ac:dyDescent="0.4">
      <c r="A10" s="5" t="s">
        <v>600</v>
      </c>
      <c r="B10" s="211">
        <v>0.87100259999999996</v>
      </c>
      <c r="C10" s="213" t="s">
        <v>750</v>
      </c>
      <c r="E10" s="156"/>
    </row>
  </sheetData>
  <conditionalFormatting sqref="G2:G4 G6:G7">
    <cfRule type="cellIs" dxfId="5" priority="67" operator="lessThan">
      <formula>G$5</formula>
    </cfRule>
    <cfRule type="cellIs" dxfId="4" priority="68" operator="greaterThan">
      <formula>G$5</formula>
    </cfRule>
    <cfRule type="colorScale" priority="69">
      <colorScale>
        <cfvo type="min"/>
        <cfvo type="percentile" val="50"/>
        <cfvo type="max"/>
        <color rgb="FF63BE7B"/>
        <color rgb="FFFCFCFF"/>
        <color rgb="FFF8696B"/>
      </colorScale>
    </cfRule>
  </conditionalFormatting>
  <conditionalFormatting sqref="I2:I4 I6:I7">
    <cfRule type="cellIs" dxfId="3" priority="73" operator="lessThan">
      <formula>I$5</formula>
    </cfRule>
    <cfRule type="cellIs" dxfId="2" priority="74" operator="greaterThan">
      <formula>I$5</formula>
    </cfRule>
    <cfRule type="colorScale" priority="75">
      <colorScale>
        <cfvo type="min"/>
        <cfvo type="percentile" val="50"/>
        <cfvo type="max"/>
        <color rgb="FF63BE7B"/>
        <color rgb="FFFCFCFF"/>
        <color rgb="FFF8696B"/>
      </colorScale>
    </cfRule>
  </conditionalFormatting>
  <conditionalFormatting sqref="K2:K4 K6:K7">
    <cfRule type="cellIs" dxfId="1" priority="79" operator="lessThan">
      <formula>K$5</formula>
    </cfRule>
    <cfRule type="cellIs" dxfId="0" priority="80" operator="greaterThan">
      <formula>K$5</formula>
    </cfRule>
    <cfRule type="colorScale" priority="81">
      <colorScale>
        <cfvo type="min"/>
        <cfvo type="percentile" val="50"/>
        <cfvo type="max"/>
        <color rgb="FF63BE7B"/>
        <color rgb="FFFCFCFF"/>
        <color rgb="FFF8696B"/>
      </colorScale>
    </cfRule>
  </conditionalFormatting>
  <pageMargins left="0.7" right="0.7" top="0.78740157499999996" bottom="0.78740157499999996" header="0.3" footer="0.3"/>
  <pageSetup paperSize="9" orientation="portrait" r:id="rId1"/>
  <ignoredErrors>
    <ignoredError sqref="C8"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EF344-7ADF-48DB-B30F-304206744CC7}">
  <sheetPr>
    <pageSetUpPr fitToPage="1"/>
  </sheetPr>
  <dimension ref="A1:C108"/>
  <sheetViews>
    <sheetView workbookViewId="0">
      <selection activeCell="A2" sqref="A2"/>
    </sheetView>
  </sheetViews>
  <sheetFormatPr baseColWidth="10" defaultRowHeight="14.5" x14ac:dyDescent="0.35"/>
  <cols>
    <col min="1" max="1" width="18" customWidth="1"/>
    <col min="2" max="2" width="18.54296875" customWidth="1"/>
    <col min="3" max="3" width="14.54296875" customWidth="1"/>
  </cols>
  <sheetData>
    <row r="1" spans="1:3" x14ac:dyDescent="0.35">
      <c r="A1" s="2" t="str" cm="1">
        <f t="array" aca="1" ref="A1" ca="1">MID(CELL("dateiname",$A$1),FIND("]", CELL("dateiname",$A$1))+1,31)</f>
        <v>T10 Ratio dom. prod. to import</v>
      </c>
    </row>
    <row r="2" spans="1:3" ht="15" thickBot="1" x14ac:dyDescent="0.4"/>
    <row r="3" spans="1:3" ht="29.5" thickBot="1" x14ac:dyDescent="0.4">
      <c r="A3" s="178" t="s">
        <v>2</v>
      </c>
      <c r="B3" s="179" t="s">
        <v>688</v>
      </c>
      <c r="C3" s="180" t="s">
        <v>669</v>
      </c>
    </row>
    <row r="4" spans="1:3" x14ac:dyDescent="0.35">
      <c r="A4" s="4" t="s">
        <v>94</v>
      </c>
      <c r="B4" t="s">
        <v>367</v>
      </c>
      <c r="C4" s="165">
        <f>VLOOKUP($B4,[1]Importmix!$G$2:$H$121,2,FALSE)</f>
        <v>0</v>
      </c>
    </row>
    <row r="5" spans="1:3" x14ac:dyDescent="0.35">
      <c r="A5" s="4" t="s">
        <v>43</v>
      </c>
      <c r="B5" t="s">
        <v>663</v>
      </c>
      <c r="C5" s="165">
        <f>VLOOKUP($B5,[1]Importmix!$G$2:$H$121,2,FALSE)</f>
        <v>0.92</v>
      </c>
    </row>
    <row r="6" spans="1:3" x14ac:dyDescent="0.35">
      <c r="A6" s="4" t="s">
        <v>8</v>
      </c>
      <c r="B6" t="s">
        <v>663</v>
      </c>
      <c r="C6" s="165">
        <f>VLOOKUP($B6,[1]Importmix!$G$2:$H$121,2,FALSE)</f>
        <v>0.92</v>
      </c>
    </row>
    <row r="7" spans="1:3" x14ac:dyDescent="0.35">
      <c r="A7" s="4" t="s">
        <v>44</v>
      </c>
      <c r="B7" t="s">
        <v>652</v>
      </c>
      <c r="C7" s="165">
        <f>VLOOKUP($B7,[1]Importmix!$G$2:$H$121,2,FALSE)</f>
        <v>0.24</v>
      </c>
    </row>
    <row r="8" spans="1:3" x14ac:dyDescent="0.35">
      <c r="A8" s="4" t="s">
        <v>61</v>
      </c>
      <c r="B8" t="s">
        <v>650</v>
      </c>
      <c r="C8" s="165">
        <f>VLOOKUP($B8,[1]Importmix!$G$2:$H$121,2,FALSE)</f>
        <v>1.08</v>
      </c>
    </row>
    <row r="9" spans="1:3" x14ac:dyDescent="0.35">
      <c r="A9" s="4" t="s">
        <v>63</v>
      </c>
      <c r="B9" t="s">
        <v>664</v>
      </c>
      <c r="C9" s="165">
        <f>VLOOKUP($B9,[1]Importmix!$G$2:$H$121,2,FALSE)</f>
        <v>0</v>
      </c>
    </row>
    <row r="10" spans="1:3" x14ac:dyDescent="0.35">
      <c r="A10" s="4" t="s">
        <v>45</v>
      </c>
      <c r="B10" t="s">
        <v>664</v>
      </c>
      <c r="C10" s="165">
        <f>VLOOKUP($B10,[1]Importmix!$G$2:$H$121,2,FALSE)</f>
        <v>0</v>
      </c>
    </row>
    <row r="11" spans="1:3" x14ac:dyDescent="0.35">
      <c r="A11" s="4" t="s">
        <v>64</v>
      </c>
      <c r="B11" t="s">
        <v>627</v>
      </c>
      <c r="C11" s="165">
        <f>VLOOKUP($B11,[1]Importmix!$G$2:$H$121,2,FALSE)</f>
        <v>0.57999999999999996</v>
      </c>
    </row>
    <row r="12" spans="1:3" x14ac:dyDescent="0.35">
      <c r="A12" s="4" t="s">
        <v>37</v>
      </c>
      <c r="B12" t="s">
        <v>628</v>
      </c>
      <c r="C12" s="165">
        <f>VLOOKUP($B12,[1]Importmix!$G$2:$H$121,2,FALSE)</f>
        <v>0.84</v>
      </c>
    </row>
    <row r="13" spans="1:3" x14ac:dyDescent="0.35">
      <c r="A13" s="4" t="s">
        <v>33</v>
      </c>
      <c r="B13" t="s">
        <v>628</v>
      </c>
      <c r="C13" s="165">
        <f>VLOOKUP($B13,[1]Importmix!$G$2:$H$121,2,FALSE)</f>
        <v>0.84</v>
      </c>
    </row>
    <row r="14" spans="1:3" x14ac:dyDescent="0.35">
      <c r="A14" s="4" t="s">
        <v>13</v>
      </c>
      <c r="B14" t="s">
        <v>13</v>
      </c>
      <c r="C14" s="165">
        <f>VLOOKUP($B14,[1]Importmix!$G$2:$H$121,2,FALSE)</f>
        <v>0</v>
      </c>
    </row>
    <row r="15" spans="1:3" x14ac:dyDescent="0.35">
      <c r="A15" s="4" t="s">
        <v>629</v>
      </c>
      <c r="B15" t="s">
        <v>13</v>
      </c>
      <c r="C15" s="165">
        <f>VLOOKUP($B15,[1]Importmix!$G$2:$H$121,2,FALSE)</f>
        <v>0</v>
      </c>
    </row>
    <row r="16" spans="1:3" x14ac:dyDescent="0.35">
      <c r="A16" s="4" t="s">
        <v>71</v>
      </c>
      <c r="B16" t="s">
        <v>650</v>
      </c>
      <c r="C16" s="165">
        <f>VLOOKUP($B16,[1]Importmix!$G$2:$H$121,2,FALSE)</f>
        <v>1.08</v>
      </c>
    </row>
    <row r="17" spans="1:3" x14ac:dyDescent="0.35">
      <c r="A17" s="4" t="s">
        <v>68</v>
      </c>
      <c r="B17" t="s">
        <v>655</v>
      </c>
      <c r="C17" s="165">
        <f>VLOOKUP($B17,[1]Importmix!$G$2:$H$121,2,FALSE)</f>
        <v>0.2</v>
      </c>
    </row>
    <row r="18" spans="1:3" x14ac:dyDescent="0.35">
      <c r="A18" s="4" t="s">
        <v>10</v>
      </c>
      <c r="B18" t="s">
        <v>665</v>
      </c>
      <c r="C18" s="165">
        <f>VLOOKUP($B18,[1]Importmix!$G$2:$H$121,2,FALSE)</f>
        <v>0.05</v>
      </c>
    </row>
    <row r="19" spans="1:3" x14ac:dyDescent="0.35">
      <c r="A19" s="4" t="s">
        <v>81</v>
      </c>
      <c r="B19" t="s">
        <v>633</v>
      </c>
      <c r="C19" s="165">
        <f>VLOOKUP($B19,[1]Importmix!$G$2:$H$121,2,FALSE)</f>
        <v>0.15</v>
      </c>
    </row>
    <row r="20" spans="1:3" x14ac:dyDescent="0.35">
      <c r="A20" s="4" t="s">
        <v>73</v>
      </c>
      <c r="B20" t="s">
        <v>632</v>
      </c>
      <c r="C20" s="165">
        <f>VLOOKUP($B20,[1]Importmix!$G$2:$H$121,2,FALSE)</f>
        <v>0.64</v>
      </c>
    </row>
    <row r="21" spans="1:3" x14ac:dyDescent="0.35">
      <c r="A21" s="4" t="s">
        <v>19</v>
      </c>
      <c r="B21" t="s">
        <v>19</v>
      </c>
      <c r="C21" s="165">
        <f>VLOOKUP($B21,[1]Importmix!$G$2:$H$121,2,FALSE)</f>
        <v>0.75</v>
      </c>
    </row>
    <row r="22" spans="1:3" x14ac:dyDescent="0.35">
      <c r="A22" s="4" t="s">
        <v>75</v>
      </c>
      <c r="B22" t="s">
        <v>645</v>
      </c>
      <c r="C22" s="165">
        <f>VLOOKUP($B22,[1]Importmix!$G$2:$H$121,2,FALSE)</f>
        <v>0.36</v>
      </c>
    </row>
    <row r="23" spans="1:3" x14ac:dyDescent="0.35">
      <c r="A23" s="4" t="s">
        <v>72</v>
      </c>
      <c r="B23" t="s">
        <v>650</v>
      </c>
      <c r="C23" s="165">
        <f>VLOOKUP($B23,[1]Importmix!$G$2:$H$121,2,FALSE)</f>
        <v>1.08</v>
      </c>
    </row>
    <row r="24" spans="1:3" x14ac:dyDescent="0.35">
      <c r="A24" s="4" t="s">
        <v>47</v>
      </c>
      <c r="B24" t="s">
        <v>652</v>
      </c>
      <c r="C24" s="165">
        <f>VLOOKUP($B24,[1]Importmix!$G$2:$H$121,2,FALSE)</f>
        <v>0.24</v>
      </c>
    </row>
    <row r="25" spans="1:3" x14ac:dyDescent="0.35">
      <c r="A25" s="4" t="s">
        <v>93</v>
      </c>
      <c r="B25" t="s">
        <v>657</v>
      </c>
      <c r="C25" s="165">
        <f>VLOOKUP($B25,[1]Importmix!$G$2:$H$121,2,FALSE)</f>
        <v>0.04</v>
      </c>
    </row>
    <row r="26" spans="1:3" x14ac:dyDescent="0.35">
      <c r="A26" s="4" t="s">
        <v>57</v>
      </c>
      <c r="B26" t="s">
        <v>632</v>
      </c>
      <c r="C26" s="165">
        <f>VLOOKUP($B26,[1]Importmix!$G$2:$H$121,2,FALSE)</f>
        <v>0.64</v>
      </c>
    </row>
    <row r="27" spans="1:3" x14ac:dyDescent="0.35">
      <c r="A27" s="4" t="s">
        <v>95</v>
      </c>
      <c r="B27" t="s">
        <v>637</v>
      </c>
      <c r="C27" s="154" t="s">
        <v>637</v>
      </c>
    </row>
    <row r="28" spans="1:3" x14ac:dyDescent="0.35">
      <c r="A28" s="4" t="s">
        <v>110</v>
      </c>
      <c r="B28" t="s">
        <v>637</v>
      </c>
      <c r="C28" s="154" t="s">
        <v>637</v>
      </c>
    </row>
    <row r="29" spans="1:3" x14ac:dyDescent="0.35">
      <c r="A29" s="4" t="s">
        <v>101</v>
      </c>
      <c r="B29" t="s">
        <v>636</v>
      </c>
      <c r="C29" s="165">
        <f>VLOOKUP($B29,[1]Importmix!$G$2:$H$121,2,FALSE)</f>
        <v>0</v>
      </c>
    </row>
    <row r="30" spans="1:3" x14ac:dyDescent="0.35">
      <c r="A30" s="4" t="s">
        <v>26</v>
      </c>
      <c r="B30" t="s">
        <v>639</v>
      </c>
      <c r="C30" s="165">
        <f>VLOOKUP($B30,[1]Importmix!$G$2:$H$121,2,FALSE)</f>
        <v>0</v>
      </c>
    </row>
    <row r="31" spans="1:3" x14ac:dyDescent="0.35">
      <c r="A31" s="4" t="s">
        <v>9</v>
      </c>
      <c r="B31" t="s">
        <v>9</v>
      </c>
      <c r="C31" s="165">
        <f>VLOOKUP($B31,[1]Importmix!$G$2:$H$121,2,FALSE)</f>
        <v>0</v>
      </c>
    </row>
    <row r="32" spans="1:3" x14ac:dyDescent="0.35">
      <c r="A32" s="4" t="s">
        <v>70</v>
      </c>
      <c r="B32" t="s">
        <v>655</v>
      </c>
      <c r="C32" s="165">
        <f>VLOOKUP($B32,[1]Importmix!$G$2:$H$121,2,FALSE)</f>
        <v>0.2</v>
      </c>
    </row>
    <row r="33" spans="1:3" x14ac:dyDescent="0.35">
      <c r="A33" s="4" t="s">
        <v>90</v>
      </c>
      <c r="B33" t="s">
        <v>90</v>
      </c>
      <c r="C33" s="165">
        <f>VLOOKUP($B33,[1]Importmix!$G$2:$H$121,2,FALSE)</f>
        <v>0.99</v>
      </c>
    </row>
    <row r="34" spans="1:3" x14ac:dyDescent="0.35">
      <c r="A34" s="4" t="s">
        <v>86</v>
      </c>
      <c r="B34" t="s">
        <v>658</v>
      </c>
      <c r="C34" s="165">
        <f>VLOOKUP($B34,[1]Importmix!$G$2:$H$121,2,FALSE)</f>
        <v>0.73</v>
      </c>
    </row>
    <row r="35" spans="1:3" x14ac:dyDescent="0.35">
      <c r="A35" s="4" t="s">
        <v>30</v>
      </c>
      <c r="B35" t="s">
        <v>30</v>
      </c>
      <c r="C35" s="165">
        <f>VLOOKUP($B35,[1]Importmix!$G$2:$H$121,2,FALSE)</f>
        <v>0</v>
      </c>
    </row>
    <row r="36" spans="1:3" x14ac:dyDescent="0.35">
      <c r="A36" s="4" t="s">
        <v>67</v>
      </c>
      <c r="B36" t="s">
        <v>655</v>
      </c>
      <c r="C36" s="165">
        <f>VLOOKUP($B36,[1]Importmix!$G$2:$H$121,2,FALSE)</f>
        <v>0.2</v>
      </c>
    </row>
    <row r="37" spans="1:3" x14ac:dyDescent="0.35">
      <c r="A37" s="4" t="s">
        <v>82</v>
      </c>
      <c r="B37" t="s">
        <v>631</v>
      </c>
      <c r="C37" s="165">
        <f>VLOOKUP($B37,[1]Importmix!$G$2:$H$121,2,FALSE)</f>
        <v>0.72</v>
      </c>
    </row>
    <row r="38" spans="1:3" x14ac:dyDescent="0.35">
      <c r="A38" s="4" t="s">
        <v>40</v>
      </c>
      <c r="B38" t="s">
        <v>638</v>
      </c>
      <c r="C38" s="165">
        <f>VLOOKUP($B38,[1]Importmix!$G$2:$H$121,2,FALSE)</f>
        <v>0.61</v>
      </c>
    </row>
    <row r="39" spans="1:3" x14ac:dyDescent="0.35">
      <c r="A39" s="4" t="s">
        <v>62</v>
      </c>
      <c r="B39" t="s">
        <v>655</v>
      </c>
      <c r="C39" s="165">
        <f>VLOOKUP($B39,[1]Importmix!$G$2:$H$121,2,FALSE)</f>
        <v>0.2</v>
      </c>
    </row>
    <row r="40" spans="1:3" x14ac:dyDescent="0.35">
      <c r="A40" s="4" t="s">
        <v>55</v>
      </c>
      <c r="B40" t="s">
        <v>640</v>
      </c>
      <c r="C40" s="165">
        <f>VLOOKUP($B40,[1]Importmix!$G$2:$H$121,2,FALSE)</f>
        <v>0</v>
      </c>
    </row>
    <row r="41" spans="1:3" x14ac:dyDescent="0.35">
      <c r="A41" s="4" t="s">
        <v>11</v>
      </c>
      <c r="B41" t="s">
        <v>665</v>
      </c>
      <c r="C41" s="165">
        <f>VLOOKUP($B41,[1]Importmix!$G$2:$H$121,2,FALSE)</f>
        <v>0.05</v>
      </c>
    </row>
    <row r="42" spans="1:3" x14ac:dyDescent="0.35">
      <c r="A42" s="4" t="s">
        <v>84</v>
      </c>
      <c r="B42" t="s">
        <v>634</v>
      </c>
      <c r="C42" s="165">
        <f>VLOOKUP($B42,[1]Importmix!$G$2:$H$121,2,FALSE)</f>
        <v>1.1299999999999999</v>
      </c>
    </row>
    <row r="43" spans="1:3" x14ac:dyDescent="0.35">
      <c r="A43" s="4" t="s">
        <v>59</v>
      </c>
      <c r="B43" t="s">
        <v>632</v>
      </c>
      <c r="C43" s="165">
        <f>VLOOKUP($B43,[1]Importmix!$G$2:$H$121,2,FALSE)</f>
        <v>0.64</v>
      </c>
    </row>
    <row r="44" spans="1:3" x14ac:dyDescent="0.35">
      <c r="A44" s="4" t="s">
        <v>100</v>
      </c>
      <c r="B44" t="s">
        <v>100</v>
      </c>
      <c r="C44" s="165">
        <f>VLOOKUP($B44,[1]Importmix!$G$2:$H$121,2,FALSE)</f>
        <v>0.35</v>
      </c>
    </row>
    <row r="45" spans="1:3" x14ac:dyDescent="0.35">
      <c r="A45" s="4" t="s">
        <v>58</v>
      </c>
      <c r="B45" t="s">
        <v>632</v>
      </c>
      <c r="C45" s="165">
        <f>VLOOKUP($B45,[1]Importmix!$G$2:$H$121,2,FALSE)</f>
        <v>0.64</v>
      </c>
    </row>
    <row r="46" spans="1:3" x14ac:dyDescent="0.35">
      <c r="A46" s="4" t="s">
        <v>99</v>
      </c>
      <c r="B46" t="s">
        <v>637</v>
      </c>
      <c r="C46" s="154" t="s">
        <v>637</v>
      </c>
    </row>
    <row r="47" spans="1:3" x14ac:dyDescent="0.35">
      <c r="A47" s="4" t="s">
        <v>48</v>
      </c>
      <c r="B47" t="s">
        <v>664</v>
      </c>
      <c r="C47" s="165">
        <f>VLOOKUP($B47,[1]Importmix!$G$2:$H$121,2,FALSE)</f>
        <v>0</v>
      </c>
    </row>
    <row r="48" spans="1:3" x14ac:dyDescent="0.35">
      <c r="A48" s="4" t="s">
        <v>66</v>
      </c>
      <c r="B48" t="s">
        <v>659</v>
      </c>
      <c r="C48" s="165">
        <f>VLOOKUP($B48,[1]Importmix!$G$2:$H$121,2,FALSE)</f>
        <v>0.03</v>
      </c>
    </row>
    <row r="49" spans="1:3" x14ac:dyDescent="0.35">
      <c r="A49" s="4" t="s">
        <v>49</v>
      </c>
      <c r="B49" t="s">
        <v>635</v>
      </c>
      <c r="C49" s="165">
        <f>VLOOKUP($B49,[1]Importmix!$G$2:$H$121,2,FALSE)</f>
        <v>0</v>
      </c>
    </row>
    <row r="50" spans="1:3" x14ac:dyDescent="0.35">
      <c r="A50" s="4" t="s">
        <v>50</v>
      </c>
      <c r="B50" t="s">
        <v>664</v>
      </c>
      <c r="C50" s="165">
        <f>VLOOKUP($B50,[1]Importmix!$G$2:$H$121,2,FALSE)</f>
        <v>0</v>
      </c>
    </row>
    <row r="51" spans="1:3" x14ac:dyDescent="0.35">
      <c r="A51" s="4" t="s">
        <v>20</v>
      </c>
      <c r="B51" t="s">
        <v>644</v>
      </c>
      <c r="C51" s="165">
        <f>VLOOKUP($B51,[1]Importmix!$G$2:$H$121,2,FALSE)</f>
        <v>0.01</v>
      </c>
    </row>
    <row r="52" spans="1:3" x14ac:dyDescent="0.35">
      <c r="A52" s="4" t="s">
        <v>107</v>
      </c>
      <c r="B52" t="s">
        <v>637</v>
      </c>
      <c r="C52" s="154" t="s">
        <v>637</v>
      </c>
    </row>
    <row r="53" spans="1:3" x14ac:dyDescent="0.35">
      <c r="A53" s="4" t="s">
        <v>51</v>
      </c>
      <c r="B53" t="s">
        <v>630</v>
      </c>
      <c r="C53" s="165">
        <f>VLOOKUP($B53,[1]Importmix!$G$2:$H$121,2,FALSE)</f>
        <v>0.23</v>
      </c>
    </row>
    <row r="54" spans="1:3" x14ac:dyDescent="0.35">
      <c r="A54" s="4" t="s">
        <v>88</v>
      </c>
      <c r="B54" t="s">
        <v>88</v>
      </c>
      <c r="C54" s="165">
        <f>VLOOKUP($B54,[1]Importmix!$G$2:$H$121,2,FALSE)</f>
        <v>0.94</v>
      </c>
    </row>
    <row r="55" spans="1:3" x14ac:dyDescent="0.35">
      <c r="A55" s="4" t="s">
        <v>89</v>
      </c>
      <c r="B55" t="s">
        <v>642</v>
      </c>
      <c r="C55" s="165">
        <f>VLOOKUP($B55,[1]Importmix!$G$2:$H$121,2,FALSE)</f>
        <v>1.1499999999999999</v>
      </c>
    </row>
    <row r="56" spans="1:3" x14ac:dyDescent="0.35">
      <c r="A56" s="4" t="s">
        <v>91</v>
      </c>
      <c r="B56" t="s">
        <v>642</v>
      </c>
      <c r="C56" s="165">
        <f>VLOOKUP($B56,[1]Importmix!$G$2:$H$121,2,FALSE)</f>
        <v>1.1499999999999999</v>
      </c>
    </row>
    <row r="57" spans="1:3" x14ac:dyDescent="0.35">
      <c r="A57" s="4" t="s">
        <v>14</v>
      </c>
      <c r="B57" t="s">
        <v>15</v>
      </c>
      <c r="C57" s="165">
        <f>VLOOKUP($B57,[1]Importmix!$G$2:$H$121,2,FALSE)</f>
        <v>0.09</v>
      </c>
    </row>
    <row r="58" spans="1:3" x14ac:dyDescent="0.35">
      <c r="A58" s="4" t="s">
        <v>31</v>
      </c>
      <c r="B58" t="s">
        <v>30</v>
      </c>
      <c r="C58" s="165">
        <f>VLOOKUP($B58,[1]Importmix!$G$2:$H$121,2,FALSE)</f>
        <v>0</v>
      </c>
    </row>
    <row r="59" spans="1:3" x14ac:dyDescent="0.35">
      <c r="A59" s="4" t="s">
        <v>105</v>
      </c>
      <c r="B59" t="s">
        <v>637</v>
      </c>
      <c r="C59" s="154" t="s">
        <v>637</v>
      </c>
    </row>
    <row r="60" spans="1:3" x14ac:dyDescent="0.35">
      <c r="A60" s="4" t="s">
        <v>52</v>
      </c>
      <c r="B60" t="s">
        <v>652</v>
      </c>
      <c r="C60" s="165">
        <f>VLOOKUP($B60,[1]Importmix!$G$2:$H$121,2,FALSE)</f>
        <v>0.24</v>
      </c>
    </row>
    <row r="61" spans="1:3" x14ac:dyDescent="0.35">
      <c r="A61" s="4" t="s">
        <v>21</v>
      </c>
      <c r="B61" t="s">
        <v>21</v>
      </c>
      <c r="C61" s="165">
        <f>VLOOKUP($B61,[1]Importmix!$G$2:$H$121,2,FALSE)</f>
        <v>0</v>
      </c>
    </row>
    <row r="62" spans="1:3" x14ac:dyDescent="0.35">
      <c r="A62" s="4" t="s">
        <v>74</v>
      </c>
      <c r="B62" t="s">
        <v>647</v>
      </c>
      <c r="C62" s="165">
        <f>VLOOKUP($B62,[1]Importmix!$G$2:$H$121,2,FALSE)</f>
        <v>0.66</v>
      </c>
    </row>
    <row r="63" spans="1:3" x14ac:dyDescent="0.35">
      <c r="A63" s="4" t="s">
        <v>53</v>
      </c>
      <c r="B63" t="s">
        <v>635</v>
      </c>
      <c r="C63" s="165">
        <f>VLOOKUP($B63,[1]Importmix!$G$2:$H$121,2,FALSE)</f>
        <v>0</v>
      </c>
    </row>
    <row r="64" spans="1:3" x14ac:dyDescent="0.35">
      <c r="A64" s="4" t="s">
        <v>78</v>
      </c>
      <c r="B64" t="s">
        <v>648</v>
      </c>
      <c r="C64" s="165">
        <f>VLOOKUP($B64,[1]Importmix!$G$2:$H$121,2,FALSE)</f>
        <v>0.02</v>
      </c>
    </row>
    <row r="65" spans="1:3" x14ac:dyDescent="0.35">
      <c r="A65" s="4" t="s">
        <v>54</v>
      </c>
      <c r="B65" t="s">
        <v>652</v>
      </c>
      <c r="C65" s="165">
        <f>VLOOKUP($B65,[1]Importmix!$G$2:$H$121,2,FALSE)</f>
        <v>0.24</v>
      </c>
    </row>
    <row r="66" spans="1:3" x14ac:dyDescent="0.35">
      <c r="A66" s="4" t="s">
        <v>92</v>
      </c>
      <c r="B66" t="s">
        <v>646</v>
      </c>
      <c r="C66" s="165">
        <f>VLOOKUP($B66,[1]Importmix!$G$2:$H$121,2,FALSE)</f>
        <v>0</v>
      </c>
    </row>
    <row r="67" spans="1:3" x14ac:dyDescent="0.35">
      <c r="A67" s="4" t="s">
        <v>46</v>
      </c>
      <c r="B67" t="s">
        <v>663</v>
      </c>
      <c r="C67" s="165">
        <f>VLOOKUP($B67,[1]Importmix!$G$2:$H$121,2,FALSE)</f>
        <v>0.92</v>
      </c>
    </row>
    <row r="68" spans="1:3" x14ac:dyDescent="0.35">
      <c r="A68" s="4" t="s">
        <v>65</v>
      </c>
      <c r="B68" t="s">
        <v>627</v>
      </c>
      <c r="C68" s="165">
        <f>VLOOKUP($B68,[1]Importmix!$G$2:$H$121,2,FALSE)</f>
        <v>0.57999999999999996</v>
      </c>
    </row>
    <row r="69" spans="1:3" x14ac:dyDescent="0.35">
      <c r="A69" s="4" t="s">
        <v>28</v>
      </c>
      <c r="B69" t="s">
        <v>660</v>
      </c>
      <c r="C69" s="165">
        <f>VLOOKUP($B69,[1]Importmix!$G$2:$H$121,2,FALSE)</f>
        <v>0.04</v>
      </c>
    </row>
    <row r="70" spans="1:3" x14ac:dyDescent="0.35">
      <c r="A70" s="4" t="s">
        <v>42</v>
      </c>
      <c r="B70" t="s">
        <v>664</v>
      </c>
      <c r="C70" s="165">
        <f>VLOOKUP($B70,[1]Importmix!$G$2:$H$121,2,FALSE)</f>
        <v>0</v>
      </c>
    </row>
    <row r="71" spans="1:3" x14ac:dyDescent="0.35">
      <c r="A71" s="4" t="s">
        <v>56</v>
      </c>
      <c r="B71" t="s">
        <v>652</v>
      </c>
      <c r="C71" s="165">
        <f>VLOOKUP($B71,[1]Importmix!$G$2:$H$121,2,FALSE)</f>
        <v>0.24</v>
      </c>
    </row>
    <row r="72" spans="1:3" x14ac:dyDescent="0.35">
      <c r="A72" s="4" t="s">
        <v>80</v>
      </c>
      <c r="B72" t="s">
        <v>661</v>
      </c>
      <c r="C72" s="165">
        <f>VLOOKUP($B72,[1]Importmix!$G$2:$H$121,2,FALSE)</f>
        <v>0.03</v>
      </c>
    </row>
    <row r="73" spans="1:3" x14ac:dyDescent="0.35">
      <c r="A73" s="4" t="s">
        <v>38</v>
      </c>
      <c r="B73" t="s">
        <v>641</v>
      </c>
      <c r="C73" s="165">
        <f>VLOOKUP($B73,[1]Importmix!$G$2:$H$121,2,FALSE)</f>
        <v>0.95</v>
      </c>
    </row>
    <row r="74" spans="1:3" x14ac:dyDescent="0.35">
      <c r="A74" s="4" t="s">
        <v>34</v>
      </c>
      <c r="B74" t="s">
        <v>641</v>
      </c>
      <c r="C74" s="165">
        <f>VLOOKUP($B74,[1]Importmix!$G$2:$H$121,2,FALSE)</f>
        <v>0.95</v>
      </c>
    </row>
    <row r="75" spans="1:3" x14ac:dyDescent="0.35">
      <c r="A75" s="4" t="s">
        <v>83</v>
      </c>
      <c r="B75" t="s">
        <v>83</v>
      </c>
      <c r="C75" s="165">
        <f>VLOOKUP($B75,[1]Importmix!$G$2:$H$121,2,FALSE)</f>
        <v>0.8</v>
      </c>
    </row>
    <row r="76" spans="1:3" x14ac:dyDescent="0.35">
      <c r="A76" s="4" t="s">
        <v>39</v>
      </c>
      <c r="B76" t="s">
        <v>649</v>
      </c>
      <c r="C76" s="165">
        <f>VLOOKUP($B76,[1]Importmix!$G$2:$H$121,2,FALSE)</f>
        <v>0.59</v>
      </c>
    </row>
    <row r="77" spans="1:3" x14ac:dyDescent="0.35">
      <c r="A77" s="4" t="s">
        <v>35</v>
      </c>
      <c r="B77" t="s">
        <v>649</v>
      </c>
      <c r="C77" s="165">
        <f>VLOOKUP($B77,[1]Importmix!$G$2:$H$121,2,FALSE)</f>
        <v>0.59</v>
      </c>
    </row>
    <row r="78" spans="1:3" x14ac:dyDescent="0.35">
      <c r="A78" s="4" t="s">
        <v>97</v>
      </c>
      <c r="B78" t="s">
        <v>637</v>
      </c>
      <c r="C78" s="154" t="s">
        <v>637</v>
      </c>
    </row>
    <row r="79" spans="1:3" x14ac:dyDescent="0.35">
      <c r="A79" s="4" t="s">
        <v>22</v>
      </c>
      <c r="B79" t="s">
        <v>22</v>
      </c>
      <c r="C79" s="165">
        <f>VLOOKUP($B79,[1]Importmix!$G$2:$H$121,2,FALSE)</f>
        <v>0.68</v>
      </c>
    </row>
    <row r="80" spans="1:3" x14ac:dyDescent="0.35">
      <c r="A80" s="4" t="s">
        <v>16</v>
      </c>
      <c r="B80" t="s">
        <v>666</v>
      </c>
      <c r="C80" s="165">
        <f>VLOOKUP($B80,[1]Importmix!$G$2:$H$121,2,FALSE)</f>
        <v>0.41</v>
      </c>
    </row>
    <row r="81" spans="1:3" x14ac:dyDescent="0.35">
      <c r="A81" s="4" t="s">
        <v>79</v>
      </c>
      <c r="B81" t="s">
        <v>79</v>
      </c>
      <c r="C81" s="165">
        <f>VLOOKUP($B81,[1]Importmix!$G$2:$H$121,2,FALSE)</f>
        <v>0</v>
      </c>
    </row>
    <row r="82" spans="1:3" x14ac:dyDescent="0.35">
      <c r="A82" s="4" t="s">
        <v>18</v>
      </c>
      <c r="B82" t="s">
        <v>666</v>
      </c>
      <c r="C82" s="165">
        <f>VLOOKUP($B82,[1]Importmix!$G$2:$H$121,2,FALSE)</f>
        <v>0.41</v>
      </c>
    </row>
    <row r="83" spans="1:3" x14ac:dyDescent="0.35">
      <c r="A83" s="4" t="s">
        <v>77</v>
      </c>
      <c r="B83" t="s">
        <v>662</v>
      </c>
      <c r="C83" s="165">
        <f>VLOOKUP($B83,[1]Importmix!$G$2:$H$121,2,FALSE)</f>
        <v>0.87</v>
      </c>
    </row>
    <row r="84" spans="1:3" x14ac:dyDescent="0.35">
      <c r="A84" s="4" t="s">
        <v>108</v>
      </c>
      <c r="B84" t="s">
        <v>637</v>
      </c>
      <c r="C84" s="154" t="s">
        <v>637</v>
      </c>
    </row>
    <row r="85" spans="1:3" x14ac:dyDescent="0.35">
      <c r="A85" s="4" t="s">
        <v>24</v>
      </c>
      <c r="B85" t="s">
        <v>639</v>
      </c>
      <c r="C85" s="165">
        <f>VLOOKUP($B85,[1]Importmix!$G$2:$H$121,2,FALSE)</f>
        <v>0</v>
      </c>
    </row>
    <row r="86" spans="1:3" x14ac:dyDescent="0.35">
      <c r="A86" s="4" t="s">
        <v>109</v>
      </c>
      <c r="B86" t="s">
        <v>637</v>
      </c>
      <c r="C86" s="154" t="s">
        <v>637</v>
      </c>
    </row>
    <row r="87" spans="1:3" x14ac:dyDescent="0.35">
      <c r="A87" s="4" t="s">
        <v>29</v>
      </c>
      <c r="B87" t="s">
        <v>639</v>
      </c>
      <c r="C87" s="165">
        <f>VLOOKUP($B87,[1]Importmix!$G$2:$H$121,2,FALSE)</f>
        <v>0</v>
      </c>
    </row>
    <row r="88" spans="1:3" x14ac:dyDescent="0.35">
      <c r="A88" s="4" t="s">
        <v>85</v>
      </c>
      <c r="B88" t="s">
        <v>85</v>
      </c>
      <c r="C88" s="165">
        <f>VLOOKUP($B88,[1]Importmix!$G$2:$H$121,2,FALSE)</f>
        <v>0.4</v>
      </c>
    </row>
    <row r="89" spans="1:3" x14ac:dyDescent="0.35">
      <c r="A89" s="4" t="s">
        <v>7</v>
      </c>
      <c r="B89" t="s">
        <v>667</v>
      </c>
      <c r="C89" s="165">
        <f>VLOOKUP($B89,[1]Importmix!$G$2:$H$121,2,FALSE)</f>
        <v>0</v>
      </c>
    </row>
    <row r="90" spans="1:3" x14ac:dyDescent="0.35">
      <c r="A90" s="4" t="s">
        <v>60</v>
      </c>
      <c r="B90" t="s">
        <v>643</v>
      </c>
      <c r="C90" s="165">
        <f>VLOOKUP($B90,[1]Importmix!$G$2:$H$121,2,FALSE)</f>
        <v>0.66</v>
      </c>
    </row>
    <row r="91" spans="1:3" x14ac:dyDescent="0.35">
      <c r="A91" s="4" t="s">
        <v>15</v>
      </c>
      <c r="B91" t="s">
        <v>15</v>
      </c>
      <c r="C91" s="165">
        <f>VLOOKUP($B91,[1]Importmix!$G$2:$H$121,2,FALSE)</f>
        <v>0.09</v>
      </c>
    </row>
    <row r="92" spans="1:3" x14ac:dyDescent="0.35">
      <c r="A92" s="4" t="s">
        <v>41</v>
      </c>
      <c r="B92" t="s">
        <v>630</v>
      </c>
      <c r="C92" s="165">
        <f>VLOOKUP($B92,[1]Importmix!$G$2:$H$121,2,FALSE)</f>
        <v>0.23</v>
      </c>
    </row>
    <row r="93" spans="1:3" x14ac:dyDescent="0.35">
      <c r="A93" s="4" t="s">
        <v>103</v>
      </c>
      <c r="B93" t="s">
        <v>653</v>
      </c>
      <c r="C93" s="165">
        <f>VLOOKUP($B93,[1]Importmix!$G$2:$H$121,2,FALSE)</f>
        <v>0.6</v>
      </c>
    </row>
    <row r="94" spans="1:3" x14ac:dyDescent="0.35">
      <c r="A94" s="4" t="s">
        <v>23</v>
      </c>
      <c r="B94" t="s">
        <v>23</v>
      </c>
      <c r="C94" s="165">
        <f>VLOOKUP($B94,[1]Importmix!$G$2:$H$121,2,FALSE)</f>
        <v>0.09</v>
      </c>
    </row>
    <row r="95" spans="1:3" x14ac:dyDescent="0.35">
      <c r="A95" s="4" t="s">
        <v>98</v>
      </c>
      <c r="B95" t="s">
        <v>631</v>
      </c>
      <c r="C95" s="165">
        <f>VLOOKUP($B95,[1]Importmix!$G$2:$H$121,2,FALSE)</f>
        <v>0.72</v>
      </c>
    </row>
    <row r="96" spans="1:3" x14ac:dyDescent="0.35">
      <c r="A96" s="4" t="s">
        <v>102</v>
      </c>
      <c r="B96" t="s">
        <v>637</v>
      </c>
      <c r="C96" s="154" t="s">
        <v>637</v>
      </c>
    </row>
    <row r="97" spans="1:3" x14ac:dyDescent="0.35">
      <c r="A97" s="4" t="s">
        <v>654</v>
      </c>
      <c r="B97" t="s">
        <v>637</v>
      </c>
      <c r="C97" s="154" t="s">
        <v>637</v>
      </c>
    </row>
    <row r="98" spans="1:3" x14ac:dyDescent="0.35">
      <c r="A98" s="4" t="s">
        <v>69</v>
      </c>
      <c r="B98" t="s">
        <v>655</v>
      </c>
      <c r="C98" s="165">
        <f>VLOOKUP($B98,[1]Importmix!$G$2:$H$121,2,FALSE)</f>
        <v>0.2</v>
      </c>
    </row>
    <row r="99" spans="1:3" x14ac:dyDescent="0.35">
      <c r="A99" s="4" t="s">
        <v>106</v>
      </c>
      <c r="B99" t="s">
        <v>655</v>
      </c>
      <c r="C99" s="165">
        <f>VLOOKUP($B99,[1]Importmix!$G$2:$H$121,2,FALSE)</f>
        <v>0.2</v>
      </c>
    </row>
    <row r="100" spans="1:3" x14ac:dyDescent="0.35">
      <c r="A100" s="4" t="s">
        <v>27</v>
      </c>
      <c r="B100" t="s">
        <v>660</v>
      </c>
      <c r="C100" s="165">
        <f>VLOOKUP($B100,[1]Importmix!$G$2:$H$121,2,FALSE)</f>
        <v>0.04</v>
      </c>
    </row>
    <row r="101" spans="1:3" x14ac:dyDescent="0.35">
      <c r="A101" s="4" t="s">
        <v>25</v>
      </c>
      <c r="B101" t="s">
        <v>639</v>
      </c>
      <c r="C101" s="165">
        <f>VLOOKUP($B101,[1]Importmix!$G$2:$H$121,2,FALSE)</f>
        <v>0</v>
      </c>
    </row>
    <row r="102" spans="1:3" x14ac:dyDescent="0.35">
      <c r="A102" s="4" t="s">
        <v>36</v>
      </c>
      <c r="B102" t="s">
        <v>651</v>
      </c>
      <c r="C102" s="165">
        <f>VLOOKUP($B102,[1]Importmix!$G$2:$H$121,2,FALSE)</f>
        <v>0.96</v>
      </c>
    </row>
    <row r="103" spans="1:3" x14ac:dyDescent="0.35">
      <c r="A103" s="4" t="s">
        <v>32</v>
      </c>
      <c r="B103" t="s">
        <v>651</v>
      </c>
      <c r="C103" s="165">
        <f>VLOOKUP($B103,[1]Importmix!$G$2:$H$121,2,FALSE)</f>
        <v>0.96</v>
      </c>
    </row>
    <row r="104" spans="1:3" x14ac:dyDescent="0.35">
      <c r="A104" s="4" t="s">
        <v>96</v>
      </c>
      <c r="B104" t="s">
        <v>637</v>
      </c>
      <c r="C104" s="154" t="s">
        <v>637</v>
      </c>
    </row>
    <row r="105" spans="1:3" x14ac:dyDescent="0.35">
      <c r="A105" s="4" t="s">
        <v>104</v>
      </c>
      <c r="B105" t="s">
        <v>637</v>
      </c>
      <c r="C105" s="154" t="s">
        <v>637</v>
      </c>
    </row>
    <row r="106" spans="1:3" x14ac:dyDescent="0.35">
      <c r="A106" s="4" t="s">
        <v>76</v>
      </c>
      <c r="B106" t="s">
        <v>631</v>
      </c>
      <c r="C106" s="165">
        <f>VLOOKUP($B106,[1]Importmix!$G$2:$H$121,2,FALSE)</f>
        <v>0.72</v>
      </c>
    </row>
    <row r="107" spans="1:3" x14ac:dyDescent="0.35">
      <c r="A107" s="4" t="s">
        <v>17</v>
      </c>
      <c r="B107" t="s">
        <v>666</v>
      </c>
      <c r="C107" s="165">
        <f>VLOOKUP($B107,[1]Importmix!$G$2:$H$121,2,FALSE)</f>
        <v>0.41</v>
      </c>
    </row>
    <row r="108" spans="1:3" ht="15" thickBot="1" x14ac:dyDescent="0.4">
      <c r="A108" s="5" t="s">
        <v>87</v>
      </c>
      <c r="B108" s="6" t="s">
        <v>656</v>
      </c>
      <c r="C108" s="168">
        <f>VLOOKUP($B108,[1]Importmix!$G$2:$H$121,2,FALSE)</f>
        <v>0.98</v>
      </c>
    </row>
  </sheetData>
  <sortState xmlns:xlrd2="http://schemas.microsoft.com/office/spreadsheetml/2017/richdata2" ref="A4:B108">
    <sortCondition ref="A4:A108"/>
  </sortState>
  <pageMargins left="0.7" right="0.7" top="0.78740157499999996" bottom="0.78740157499999996" header="0.3" footer="0.3"/>
  <pageSetup paperSize="9" scale="46"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3</vt:i4>
      </vt:variant>
    </vt:vector>
  </HeadingPairs>
  <TitlesOfParts>
    <vt:vector size="14" baseType="lpstr">
      <vt:lpstr>READ ME</vt:lpstr>
      <vt:lpstr>T1 Diet composition</vt:lpstr>
      <vt:lpstr>T2 Food item characteristics</vt:lpstr>
      <vt:lpstr>T3 Alt. product characteristics</vt:lpstr>
      <vt:lpstr>T4 Diet characteristics</vt:lpstr>
      <vt:lpstr>T5 Alt. products in Switzerland</vt:lpstr>
      <vt:lpstr>T6 NRF11.3 reference values</vt:lpstr>
      <vt:lpstr>T7 Soy alternatives</vt:lpstr>
      <vt:lpstr>T8 Soy alternatives composition</vt:lpstr>
      <vt:lpstr>T9 Soy alternatives origin</vt:lpstr>
      <vt:lpstr>T10 Ratio dom. prod. to import</vt:lpstr>
      <vt:lpstr>'READ ME'!Druckbereich</vt:lpstr>
      <vt:lpstr>'T1 Diet composition'!Druckbereich</vt:lpstr>
      <vt:lpstr>'T2 Food item characteristics'!Druckbereich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Mehner Eric AGROSCOPE</dc:creator>
  <cp:lastModifiedBy>Mehner Eric</cp:lastModifiedBy>
  <cp:lastPrinted>2026-03-12T23:26:03Z</cp:lastPrinted>
  <dcterms:created xsi:type="dcterms:W3CDTF">2015-06-05T18:19:34Z</dcterms:created>
  <dcterms:modified xsi:type="dcterms:W3CDTF">2026-03-13T09:17:05Z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2025-07-01T18:19:40Z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19fb4da6-65cb-4843-93d3-8ce8a9c68f4a</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